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D:\Mis Docuementos\SENA 2024\Fondo Emprender\LOS GUADUALES\"/>
    </mc:Choice>
  </mc:AlternateContent>
  <xr:revisionPtr revIDLastSave="0" documentId="8_{774DA7F0-D737-4301-9D26-62F919E29B9B}" xr6:coauthVersionLast="47" xr6:coauthVersionMax="47" xr10:uidLastSave="{00000000-0000-0000-0000-000000000000}"/>
  <workbookProtection workbookAlgorithmName="SHA-512" workbookHashValue="zOrlA2i9AKP29EdRDgF9CFtjbkph3Qa4ge+Pw5tbN5ZwlDy29u0uF5M92ieHi+V5gjgW9WqU/DfSOmq4DpM6SQ==" workbookSaltValue="BziFpMd7t2yuqn1ASlkQGA==" workbookSpinCount="100000" lockStructure="1"/>
  <bookViews>
    <workbookView xWindow="-120" yWindow="-120" windowWidth="20730" windowHeight="11160" firstSheet="14" activeTab="17" xr2:uid="{00000000-000D-0000-FFFF-FFFF00000000}"/>
  </bookViews>
  <sheets>
    <sheet name="Formulario" sheetId="16" state="hidden" r:id="rId1"/>
    <sheet name="PORTADA" sheetId="27" r:id="rId2"/>
    <sheet name="MODELO DE NEGOCIO" sheetId="42" r:id="rId3"/>
    <sheet name="PLAN DE NEGOCIO" sheetId="43" r:id="rId4"/>
    <sheet name="1- EL EMPRENDEDOR" sheetId="34" r:id="rId5"/>
    <sheet name="2- PROBLEMA O NECESIDAD" sheetId="9" r:id="rId6"/>
    <sheet name="3- QUIÉN ES EL PROTAGONISTA" sheetId="2" r:id="rId7"/>
    <sheet name="4- SOLUCIÓN -PROPUESTA DE VALOR" sheetId="3" r:id="rId8"/>
    <sheet name="5- COMPETENCIA" sheetId="30" r:id="rId9"/>
    <sheet name="6- CANALES" sheetId="31" r:id="rId10"/>
    <sheet name="7- FICHA TÉCNICA PRODUCTO" sheetId="36" r:id="rId11"/>
    <sheet name="8- OPORTUNIDAD COMERCIAL" sheetId="28" r:id="rId12"/>
    <sheet name="9- VALIDACIÓN" sheetId="29" r:id="rId13"/>
    <sheet name="10- LAS CIFRAS" sheetId="32" r:id="rId14"/>
    <sheet name="PROYECCIÓN" sheetId="41" r:id="rId15"/>
    <sheet name="11- EQUIPO DE TRABAJO" sheetId="35" r:id="rId16"/>
    <sheet name="12- NORMATIVIDAD" sheetId="37" r:id="rId17"/>
    <sheet name="13- PROCESO PR-SR" sheetId="38" r:id="rId18"/>
    <sheet name="14- CAPACIDAD INSTALADA" sheetId="39" r:id="rId19"/>
    <sheet name="15- RIESGOS" sheetId="40" r:id="rId20"/>
    <sheet name="Hoja8" sheetId="33" state="hidden"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2" i="43" l="1"/>
  <c r="B232" i="43"/>
  <c r="C230" i="43"/>
  <c r="B230" i="43"/>
  <c r="C228" i="43"/>
  <c r="B228" i="43"/>
  <c r="C226" i="43"/>
  <c r="B226" i="43"/>
  <c r="C224" i="43"/>
  <c r="B224" i="43"/>
  <c r="C222" i="43"/>
  <c r="B222" i="43"/>
  <c r="C220" i="43"/>
  <c r="B220" i="43"/>
  <c r="A232" i="43"/>
  <c r="A230" i="43"/>
  <c r="A228" i="43"/>
  <c r="A231" i="43"/>
  <c r="B231" i="43"/>
  <c r="A233" i="43"/>
  <c r="B233" i="43"/>
  <c r="A229" i="43"/>
  <c r="B229" i="43"/>
  <c r="A226" i="43"/>
  <c r="A224" i="43"/>
  <c r="A222" i="43"/>
  <c r="A223" i="43"/>
  <c r="A225" i="43"/>
  <c r="A227" i="43"/>
  <c r="A220" i="43"/>
  <c r="A221" i="43"/>
  <c r="B221" i="43"/>
  <c r="B223" i="43"/>
  <c r="B225" i="43"/>
  <c r="B227" i="43"/>
  <c r="C218" i="43"/>
  <c r="B218" i="43"/>
  <c r="B219" i="43"/>
  <c r="A218" i="43"/>
  <c r="A219" i="43"/>
  <c r="K212" i="43"/>
  <c r="J212" i="43"/>
  <c r="I212" i="43"/>
  <c r="G212" i="43"/>
  <c r="G213" i="43" a="1"/>
  <c r="G213" i="43" s="1"/>
  <c r="E212" i="43"/>
  <c r="C212" i="43"/>
  <c r="B212" i="43"/>
  <c r="A212" i="43"/>
  <c r="O19" i="39"/>
  <c r="O17" i="39"/>
  <c r="O13" i="39"/>
  <c r="O15" i="39"/>
  <c r="A201" i="43"/>
  <c r="D201" i="43"/>
  <c r="E201" i="43"/>
  <c r="F201" i="43"/>
  <c r="G201" i="43"/>
  <c r="A202" i="43"/>
  <c r="D202" i="43"/>
  <c r="E202" i="43"/>
  <c r="F202" i="43"/>
  <c r="G202" i="43"/>
  <c r="A203" i="43"/>
  <c r="D203" i="43"/>
  <c r="E203" i="43"/>
  <c r="F203" i="43"/>
  <c r="G203" i="43"/>
  <c r="A204" i="43"/>
  <c r="D204" i="43"/>
  <c r="E204" i="43"/>
  <c r="F204" i="43"/>
  <c r="G204" i="43"/>
  <c r="A205" i="43"/>
  <c r="D205" i="43"/>
  <c r="E205" i="43"/>
  <c r="F205" i="43"/>
  <c r="G205" i="43"/>
  <c r="G200" i="43"/>
  <c r="F200" i="43"/>
  <c r="E200" i="43"/>
  <c r="D200" i="43"/>
  <c r="A200" i="43"/>
  <c r="B190" i="43"/>
  <c r="B191" i="43"/>
  <c r="B192" i="43"/>
  <c r="B193" i="43"/>
  <c r="B194" i="43"/>
  <c r="H190" i="43"/>
  <c r="H191" i="43"/>
  <c r="H192" i="43"/>
  <c r="H193" i="43"/>
  <c r="H194" i="43"/>
  <c r="J191" i="43"/>
  <c r="J192" i="43"/>
  <c r="J193" i="43"/>
  <c r="J194" i="43"/>
  <c r="J190" i="43"/>
  <c r="J189" i="43"/>
  <c r="H189" i="43"/>
  <c r="B189" i="43"/>
  <c r="A190" i="43"/>
  <c r="A191" i="43"/>
  <c r="A192" i="43"/>
  <c r="A193" i="43"/>
  <c r="A194" i="43"/>
  <c r="A189" i="43"/>
  <c r="F19" i="32"/>
  <c r="M29" i="32"/>
  <c r="M26" i="32"/>
  <c r="M27" i="32"/>
  <c r="M28" i="32"/>
  <c r="M24" i="32"/>
  <c r="M25" i="32"/>
  <c r="M23" i="32"/>
  <c r="M12" i="32"/>
  <c r="M13" i="32"/>
  <c r="M14" i="32"/>
  <c r="M15" i="32"/>
  <c r="M16" i="32"/>
  <c r="M17" i="32"/>
  <c r="M18" i="32"/>
  <c r="M11" i="32"/>
  <c r="F11" i="32"/>
  <c r="F12" i="32"/>
  <c r="F13" i="32"/>
  <c r="D58" i="32"/>
  <c r="F58" i="32"/>
  <c r="H58" i="32"/>
  <c r="J58" i="32"/>
  <c r="B58" i="32"/>
  <c r="B183" i="43"/>
  <c r="A183" i="43"/>
  <c r="B182" i="43"/>
  <c r="A182" i="43"/>
  <c r="B181" i="43"/>
  <c r="A181" i="43"/>
  <c r="B180" i="43"/>
  <c r="A180" i="43"/>
  <c r="A171" i="43"/>
  <c r="F169" i="43"/>
  <c r="D169" i="43"/>
  <c r="C169" i="43"/>
  <c r="B169" i="43"/>
  <c r="A169" i="43"/>
  <c r="F168" i="43"/>
  <c r="D168" i="43"/>
  <c r="C168" i="43"/>
  <c r="B168" i="43"/>
  <c r="A168" i="43"/>
  <c r="F167" i="43"/>
  <c r="D167" i="43"/>
  <c r="C167" i="43"/>
  <c r="B167" i="43"/>
  <c r="A167" i="43"/>
  <c r="F166" i="43"/>
  <c r="D166" i="43"/>
  <c r="C166" i="43"/>
  <c r="B166" i="43"/>
  <c r="A166" i="43"/>
  <c r="F165" i="43"/>
  <c r="D165" i="43"/>
  <c r="C165" i="43"/>
  <c r="B165" i="43"/>
  <c r="A165" i="43"/>
  <c r="F164" i="43"/>
  <c r="D164" i="43"/>
  <c r="C164" i="43"/>
  <c r="B164" i="43"/>
  <c r="A164" i="43"/>
  <c r="F163" i="43"/>
  <c r="D163" i="43"/>
  <c r="C163" i="43"/>
  <c r="B163" i="43"/>
  <c r="A163" i="43"/>
  <c r="F162" i="43"/>
  <c r="E162" i="43"/>
  <c r="D162" i="43"/>
  <c r="C162" i="43"/>
  <c r="B162" i="43"/>
  <c r="A162" i="43"/>
  <c r="A161" i="43"/>
  <c r="F159" i="43"/>
  <c r="E159" i="43"/>
  <c r="D159" i="43"/>
  <c r="C159" i="43"/>
  <c r="B159" i="43"/>
  <c r="A159" i="43"/>
  <c r="F158" i="43"/>
  <c r="D158" i="43"/>
  <c r="C158" i="43"/>
  <c r="B158" i="43"/>
  <c r="A158" i="43"/>
  <c r="F157" i="43"/>
  <c r="D157" i="43"/>
  <c r="C157" i="43"/>
  <c r="B157" i="43"/>
  <c r="A157" i="43"/>
  <c r="F156" i="43"/>
  <c r="D156" i="43"/>
  <c r="C156" i="43"/>
  <c r="B156" i="43"/>
  <c r="A156" i="43"/>
  <c r="F155" i="43"/>
  <c r="D155" i="43"/>
  <c r="C155" i="43"/>
  <c r="B155" i="43"/>
  <c r="A155" i="43"/>
  <c r="F154" i="43"/>
  <c r="D154" i="43"/>
  <c r="C154" i="43"/>
  <c r="B154" i="43"/>
  <c r="A154" i="43"/>
  <c r="F153" i="43"/>
  <c r="D153" i="43"/>
  <c r="C153" i="43"/>
  <c r="B153" i="43"/>
  <c r="A153" i="43"/>
  <c r="F152" i="43"/>
  <c r="D152" i="43"/>
  <c r="C152" i="43"/>
  <c r="B152" i="43"/>
  <c r="A152" i="43"/>
  <c r="F151" i="43"/>
  <c r="D151" i="43"/>
  <c r="C151" i="43"/>
  <c r="B151" i="43"/>
  <c r="A151" i="43"/>
  <c r="F150" i="43"/>
  <c r="E150" i="43"/>
  <c r="D150" i="43"/>
  <c r="C150" i="43"/>
  <c r="B150" i="43"/>
  <c r="A150" i="43"/>
  <c r="A149" i="43"/>
  <c r="A138" i="43"/>
  <c r="A137" i="43"/>
  <c r="A131" i="43"/>
  <c r="A130" i="43"/>
  <c r="A124" i="43"/>
  <c r="A123" i="43"/>
  <c r="A109" i="43"/>
  <c r="A108" i="43"/>
  <c r="A105" i="43"/>
  <c r="A104" i="43"/>
  <c r="A98" i="43"/>
  <c r="A97" i="43"/>
  <c r="A85" i="43"/>
  <c r="A84" i="43"/>
  <c r="A77" i="43"/>
  <c r="A76" i="43"/>
  <c r="A70" i="43"/>
  <c r="A69" i="43"/>
  <c r="I64" i="43"/>
  <c r="F64" i="43"/>
  <c r="D64" i="43"/>
  <c r="A64" i="43"/>
  <c r="I63" i="43"/>
  <c r="F63" i="43"/>
  <c r="D63" i="43"/>
  <c r="A63" i="43"/>
  <c r="I62" i="43"/>
  <c r="F62" i="43"/>
  <c r="D62" i="43"/>
  <c r="A62" i="43"/>
  <c r="I61" i="43"/>
  <c r="F61" i="43"/>
  <c r="D61" i="43"/>
  <c r="A61" i="43"/>
  <c r="I60" i="43"/>
  <c r="F60" i="43"/>
  <c r="D60" i="43"/>
  <c r="A60" i="43"/>
  <c r="I59" i="43"/>
  <c r="F59" i="43"/>
  <c r="D59" i="43"/>
  <c r="A59" i="43"/>
  <c r="I58" i="43"/>
  <c r="F58" i="43"/>
  <c r="D58" i="43"/>
  <c r="A58" i="43"/>
  <c r="I57" i="43"/>
  <c r="F57" i="43"/>
  <c r="D57" i="43"/>
  <c r="A57" i="43"/>
  <c r="I56" i="43"/>
  <c r="F56" i="43"/>
  <c r="D56" i="43"/>
  <c r="A56" i="43"/>
  <c r="I55" i="43"/>
  <c r="F55" i="43"/>
  <c r="D55" i="43"/>
  <c r="A55" i="43"/>
  <c r="I54" i="43"/>
  <c r="F54" i="43"/>
  <c r="D54" i="43"/>
  <c r="A54" i="43"/>
  <c r="I53" i="43"/>
  <c r="F53" i="43"/>
  <c r="D53" i="43"/>
  <c r="A53" i="43"/>
  <c r="H47" i="43"/>
  <c r="F47" i="43"/>
  <c r="C47" i="43"/>
  <c r="A47" i="43"/>
  <c r="H46" i="43"/>
  <c r="F46" i="43"/>
  <c r="C46" i="43"/>
  <c r="A46" i="43"/>
  <c r="H45" i="43"/>
  <c r="F45" i="43"/>
  <c r="C45" i="43"/>
  <c r="A45" i="43"/>
  <c r="H44" i="43"/>
  <c r="F44" i="43"/>
  <c r="C44" i="43"/>
  <c r="A44" i="43"/>
  <c r="H43" i="43"/>
  <c r="F43" i="43"/>
  <c r="C43" i="43"/>
  <c r="A43" i="43"/>
  <c r="H42" i="43"/>
  <c r="F42" i="43"/>
  <c r="C42" i="43"/>
  <c r="A42" i="43"/>
  <c r="A38" i="43"/>
  <c r="A33" i="43" a="1"/>
  <c r="A33" i="43" s="1"/>
  <c r="A32" i="43" a="1"/>
  <c r="A32" i="43" s="1"/>
  <c r="A31" i="43"/>
  <c r="A26" i="43"/>
  <c r="A21" i="43"/>
  <c r="C14" i="43"/>
  <c r="A14" i="43"/>
  <c r="C13" i="43"/>
  <c r="A13" i="43"/>
  <c r="C12" i="43"/>
  <c r="A12" i="43"/>
  <c r="C11" i="43"/>
  <c r="A11" i="43"/>
  <c r="C14" i="42"/>
  <c r="A14" i="42"/>
  <c r="C13" i="42"/>
  <c r="A13" i="42"/>
  <c r="C12" i="42"/>
  <c r="A12" i="42"/>
  <c r="C11" i="42"/>
  <c r="A11" i="42"/>
  <c r="A196" i="42"/>
  <c r="B196" i="42"/>
  <c r="B195" i="42"/>
  <c r="A195" i="42"/>
  <c r="B194" i="42"/>
  <c r="A194" i="42"/>
  <c r="B193" i="42"/>
  <c r="A193" i="42"/>
  <c r="A184" i="42"/>
  <c r="A176" i="42"/>
  <c r="B176" i="42"/>
  <c r="C176" i="42"/>
  <c r="D176" i="42"/>
  <c r="F176" i="42"/>
  <c r="A177" i="42"/>
  <c r="B177" i="42"/>
  <c r="C177" i="42"/>
  <c r="D177" i="42"/>
  <c r="F177" i="42"/>
  <c r="A178" i="42"/>
  <c r="B178" i="42"/>
  <c r="C178" i="42"/>
  <c r="D178" i="42"/>
  <c r="F178" i="42"/>
  <c r="A179" i="42"/>
  <c r="B179" i="42"/>
  <c r="C179" i="42"/>
  <c r="D179" i="42"/>
  <c r="F179" i="42"/>
  <c r="A180" i="42"/>
  <c r="B180" i="42"/>
  <c r="C180" i="42"/>
  <c r="D180" i="42"/>
  <c r="F180" i="42"/>
  <c r="A181" i="42"/>
  <c r="B181" i="42"/>
  <c r="C181" i="42"/>
  <c r="D181" i="42"/>
  <c r="F181" i="42"/>
  <c r="A182" i="42"/>
  <c r="B182" i="42"/>
  <c r="C182" i="42"/>
  <c r="D182" i="42"/>
  <c r="F182" i="42"/>
  <c r="B163" i="42"/>
  <c r="C163" i="42"/>
  <c r="D163" i="42"/>
  <c r="E163" i="42"/>
  <c r="F163" i="42"/>
  <c r="B164" i="42"/>
  <c r="C164" i="42"/>
  <c r="D164" i="42"/>
  <c r="F164" i="42"/>
  <c r="B165" i="42"/>
  <c r="C165" i="42"/>
  <c r="D165" i="42"/>
  <c r="F165" i="42"/>
  <c r="B166" i="42"/>
  <c r="C166" i="42"/>
  <c r="D166" i="42"/>
  <c r="F166" i="42"/>
  <c r="B167" i="42"/>
  <c r="C167" i="42"/>
  <c r="D167" i="42"/>
  <c r="F167" i="42"/>
  <c r="B168" i="42"/>
  <c r="C168" i="42"/>
  <c r="D168" i="42"/>
  <c r="F168" i="42"/>
  <c r="B169" i="42"/>
  <c r="C169" i="42"/>
  <c r="D169" i="42"/>
  <c r="F169" i="42"/>
  <c r="B170" i="42"/>
  <c r="C170" i="42"/>
  <c r="D170" i="42"/>
  <c r="F170" i="42"/>
  <c r="B171" i="42"/>
  <c r="C171" i="42"/>
  <c r="D171" i="42"/>
  <c r="F171" i="42"/>
  <c r="B172" i="42"/>
  <c r="C172" i="42"/>
  <c r="D172" i="42"/>
  <c r="E172" i="42"/>
  <c r="F172" i="42"/>
  <c r="B175" i="42"/>
  <c r="C175" i="42"/>
  <c r="D175" i="42"/>
  <c r="E175" i="42"/>
  <c r="F175" i="42"/>
  <c r="A163" i="42"/>
  <c r="A164" i="42"/>
  <c r="A165" i="42"/>
  <c r="A166" i="42"/>
  <c r="A167" i="42"/>
  <c r="A168" i="42"/>
  <c r="A169" i="42"/>
  <c r="A170" i="42"/>
  <c r="A171" i="42"/>
  <c r="A172" i="42"/>
  <c r="A174" i="42"/>
  <c r="A175" i="42"/>
  <c r="A162" i="42"/>
  <c r="A151" i="42"/>
  <c r="A150" i="42"/>
  <c r="A144" i="42"/>
  <c r="A143" i="42"/>
  <c r="A137" i="42"/>
  <c r="A136" i="42"/>
  <c r="A122" i="42"/>
  <c r="A121" i="42"/>
  <c r="A118" i="42"/>
  <c r="A117" i="42"/>
  <c r="A111" i="42"/>
  <c r="A110" i="42"/>
  <c r="A98" i="42"/>
  <c r="A97" i="42"/>
  <c r="A90" i="42"/>
  <c r="A89" i="42"/>
  <c r="A83" i="42"/>
  <c r="A82" i="42"/>
  <c r="A76" i="42"/>
  <c r="D76" i="42"/>
  <c r="F76" i="42"/>
  <c r="I76" i="42"/>
  <c r="A77" i="42"/>
  <c r="D77" i="42"/>
  <c r="F77" i="42"/>
  <c r="I77" i="42"/>
  <c r="A67" i="42"/>
  <c r="D67" i="42"/>
  <c r="F67" i="42"/>
  <c r="I67" i="42"/>
  <c r="A68" i="42"/>
  <c r="D68" i="42"/>
  <c r="F68" i="42"/>
  <c r="I68" i="42"/>
  <c r="A69" i="42"/>
  <c r="D69" i="42"/>
  <c r="F69" i="42"/>
  <c r="I69" i="42"/>
  <c r="A70" i="42"/>
  <c r="D70" i="42"/>
  <c r="F70" i="42"/>
  <c r="I70" i="42"/>
  <c r="A71" i="42"/>
  <c r="D71" i="42"/>
  <c r="F71" i="42"/>
  <c r="I71" i="42"/>
  <c r="A72" i="42"/>
  <c r="D72" i="42"/>
  <c r="F72" i="42"/>
  <c r="I72" i="42"/>
  <c r="A73" i="42"/>
  <c r="D73" i="42"/>
  <c r="F73" i="42"/>
  <c r="I73" i="42"/>
  <c r="A74" i="42"/>
  <c r="D74" i="42"/>
  <c r="F74" i="42"/>
  <c r="I74" i="42"/>
  <c r="A75" i="42"/>
  <c r="D75" i="42"/>
  <c r="F75" i="42"/>
  <c r="I75" i="42"/>
  <c r="D66" i="42"/>
  <c r="F66" i="42"/>
  <c r="I66" i="42"/>
  <c r="A66" i="42"/>
  <c r="K42" i="42"/>
  <c r="H42" i="42"/>
  <c r="E42" i="42"/>
  <c r="K47" i="42"/>
  <c r="K46" i="42"/>
  <c r="K45" i="42"/>
  <c r="K44" i="42"/>
  <c r="K43" i="42"/>
  <c r="H47" i="42"/>
  <c r="H46" i="42"/>
  <c r="H45" i="42"/>
  <c r="H44" i="42"/>
  <c r="H43" i="42"/>
  <c r="E47" i="42"/>
  <c r="E46" i="42"/>
  <c r="E45" i="42"/>
  <c r="E44" i="42"/>
  <c r="E43" i="42"/>
  <c r="B47" i="42"/>
  <c r="B46" i="42"/>
  <c r="B45" i="42"/>
  <c r="B44" i="42"/>
  <c r="B43" i="42"/>
  <c r="B42" i="42"/>
  <c r="A38" i="42"/>
  <c r="A31" i="42"/>
  <c r="A33" i="42" a="1"/>
  <c r="A33" i="42" s="1"/>
  <c r="A32" i="42" a="1"/>
  <c r="A32" i="42" s="1"/>
  <c r="A26" i="42"/>
  <c r="A21" i="42"/>
  <c r="L42" i="32"/>
  <c r="K42" i="32"/>
  <c r="D13" i="41" s="1"/>
  <c r="E13" i="41" s="1"/>
  <c r="F13" i="41" s="1"/>
  <c r="G13" i="41" s="1"/>
  <c r="H13" i="41" s="1"/>
  <c r="I19" i="32"/>
  <c r="I12" i="32"/>
  <c r="M19" i="32" l="1"/>
  <c r="M30" i="32"/>
  <c r="C36" i="32" s="1"/>
  <c r="M42" i="32"/>
  <c r="C34" i="32" l="1"/>
  <c r="E34" i="32" s="1"/>
  <c r="D8" i="41"/>
  <c r="E8" i="41" s="1"/>
  <c r="F8" i="41" s="1"/>
  <c r="G8" i="41" s="1"/>
  <c r="H8" i="41" s="1"/>
  <c r="O42" i="32"/>
  <c r="N42" i="32"/>
  <c r="C41" i="32"/>
  <c r="D41" i="32" s="1"/>
  <c r="O11" i="39"/>
  <c r="C46" i="32"/>
  <c r="B19" i="39"/>
  <c r="B17" i="39"/>
  <c r="B15" i="39"/>
  <c r="B13" i="39"/>
  <c r="B11" i="39"/>
  <c r="I57" i="32"/>
  <c r="I56" i="32"/>
  <c r="I55" i="32"/>
  <c r="I54" i="32"/>
  <c r="I53" i="32"/>
  <c r="I52" i="32"/>
  <c r="I51" i="32"/>
  <c r="I50" i="32"/>
  <c r="I49" i="32"/>
  <c r="I48" i="32"/>
  <c r="I47" i="32"/>
  <c r="C47" i="32"/>
  <c r="C48" i="32"/>
  <c r="C49" i="32"/>
  <c r="C50" i="32"/>
  <c r="C51" i="32"/>
  <c r="C52" i="32"/>
  <c r="C53" i="32"/>
  <c r="C54" i="32"/>
  <c r="C55" i="32"/>
  <c r="C56" i="32"/>
  <c r="C57" i="32"/>
  <c r="F14" i="32"/>
  <c r="F15" i="32"/>
  <c r="I15" i="32" s="1"/>
  <c r="F16" i="32"/>
  <c r="I16" i="32" s="1"/>
  <c r="F17" i="32"/>
  <c r="I17" i="32" s="1"/>
  <c r="F18" i="32"/>
  <c r="I18" i="32" s="1"/>
  <c r="F23" i="32"/>
  <c r="F24" i="32"/>
  <c r="F25" i="32"/>
  <c r="F26" i="32"/>
  <c r="F27" i="32"/>
  <c r="F28" i="32"/>
  <c r="F29" i="32"/>
  <c r="I14" i="32" l="1"/>
  <c r="F20" i="32"/>
  <c r="G35" i="32"/>
  <c r="G34" i="32"/>
  <c r="E56" i="32"/>
  <c r="E50" i="32"/>
  <c r="E168" i="43"/>
  <c r="E181" i="42"/>
  <c r="E152" i="43"/>
  <c r="E165" i="42"/>
  <c r="E49" i="32"/>
  <c r="E51" i="32"/>
  <c r="E167" i="43"/>
  <c r="E180" i="42"/>
  <c r="E163" i="43"/>
  <c r="E176" i="42"/>
  <c r="E155" i="43"/>
  <c r="E168" i="42"/>
  <c r="I11" i="32"/>
  <c r="E151" i="43"/>
  <c r="E164" i="42"/>
  <c r="E164" i="43"/>
  <c r="E177" i="42"/>
  <c r="E55" i="32"/>
  <c r="E46" i="32"/>
  <c r="E52" i="32"/>
  <c r="E166" i="43"/>
  <c r="E179" i="42"/>
  <c r="E171" i="42"/>
  <c r="E158" i="43"/>
  <c r="E167" i="42"/>
  <c r="E154" i="43"/>
  <c r="E156" i="43"/>
  <c r="E169" i="42"/>
  <c r="E47" i="32"/>
  <c r="E57" i="32"/>
  <c r="E169" i="43"/>
  <c r="E182" i="42"/>
  <c r="E165" i="43"/>
  <c r="E178" i="42"/>
  <c r="E157" i="43"/>
  <c r="E170" i="42"/>
  <c r="I13" i="32"/>
  <c r="E153" i="43"/>
  <c r="E166" i="42"/>
  <c r="E54" i="32"/>
  <c r="E53" i="32"/>
  <c r="E48" i="32"/>
  <c r="F30" i="32"/>
  <c r="E41" i="32"/>
  <c r="I46" i="32" s="1"/>
  <c r="G48" i="32"/>
  <c r="G49" i="32"/>
  <c r="G50" i="32"/>
  <c r="G46" i="32"/>
  <c r="G57" i="32"/>
  <c r="G47" i="32"/>
  <c r="G51" i="32"/>
  <c r="G52" i="32"/>
  <c r="G55" i="32"/>
  <c r="G53" i="32"/>
  <c r="G54" i="32"/>
  <c r="G56" i="32"/>
  <c r="C58" i="32"/>
  <c r="D6" i="41" s="1"/>
  <c r="G58" i="32" l="1"/>
  <c r="I58" i="32"/>
  <c r="G6" i="41" s="1"/>
  <c r="E58" i="32"/>
  <c r="E6" i="41" s="1"/>
  <c r="I20" i="32"/>
  <c r="D9" i="41" s="1"/>
  <c r="G9" i="41" s="1"/>
  <c r="E160" i="43"/>
  <c r="E173" i="42"/>
  <c r="D15" i="41"/>
  <c r="E170" i="43"/>
  <c r="E183" i="42"/>
  <c r="F41" i="32"/>
  <c r="K52" i="32" s="1"/>
  <c r="C32" i="32"/>
  <c r="F6" i="41"/>
  <c r="K56" i="32" l="1"/>
  <c r="E9" i="41"/>
  <c r="E27" i="41" s="1"/>
  <c r="D27" i="41"/>
  <c r="H9" i="41"/>
  <c r="H27" i="41" s="1"/>
  <c r="D12" i="41"/>
  <c r="F9" i="41"/>
  <c r="F27" i="41" s="1"/>
  <c r="K55" i="32"/>
  <c r="K47" i="32"/>
  <c r="K53" i="32"/>
  <c r="K48" i="32"/>
  <c r="K50" i="32"/>
  <c r="K49" i="32"/>
  <c r="K51" i="32"/>
  <c r="K54" i="32"/>
  <c r="K57" i="32"/>
  <c r="C28" i="41"/>
  <c r="C29" i="41" s="1"/>
  <c r="B171" i="43"/>
  <c r="B184" i="42"/>
  <c r="G12" i="41"/>
  <c r="G27" i="41"/>
  <c r="K46" i="32"/>
  <c r="F12" i="41"/>
  <c r="E12" i="41" l="1"/>
  <c r="E16" i="41" s="1"/>
  <c r="E20" i="41" s="1"/>
  <c r="E22" i="41" s="1"/>
  <c r="D16" i="41"/>
  <c r="D20" i="41" s="1"/>
  <c r="D22" i="41" s="1"/>
  <c r="F16" i="41"/>
  <c r="F20" i="41" s="1"/>
  <c r="F22" i="41" s="1"/>
  <c r="G16" i="41"/>
  <c r="G20" i="41" s="1"/>
  <c r="G22" i="41" s="1"/>
  <c r="K58" i="32"/>
  <c r="H6" i="41" s="1"/>
  <c r="H12" i="41" s="1"/>
  <c r="H16" i="41" l="1"/>
  <c r="H20" i="41" s="1"/>
  <c r="H22" i="41" s="1"/>
  <c r="D26" i="41" s="1" a="1"/>
  <c r="D26" i="41" l="1"/>
  <c r="D29" i="41" s="1"/>
  <c r="E29" i="41"/>
  <c r="F29" i="41"/>
  <c r="G29" i="41"/>
  <c r="H29" i="41"/>
  <c r="B33" i="41"/>
  <c r="A173" i="43" a="1"/>
  <c r="A173" i="43"/>
  <c r="A186" i="42" a="1"/>
  <c r="A186" i="4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<sst xmlns="http://schemas.openxmlformats.org/spreadsheetml/2006/main" count="618" uniqueCount="416">
  <si>
    <t>Producción</t>
  </si>
  <si>
    <t>Agricultura, caza y ganadería</t>
  </si>
  <si>
    <t>Manufactura</t>
  </si>
  <si>
    <t>Servicios de peluquería</t>
  </si>
  <si>
    <t>Industrial</t>
  </si>
  <si>
    <t>Comercio</t>
  </si>
  <si>
    <t>Servicios</t>
  </si>
  <si>
    <t>HERRAMIENTA MODELO DE NEGOCIO</t>
  </si>
  <si>
    <t>NOMBRE DEL EMPRENDEDOR(A)</t>
  </si>
  <si>
    <t>TIPO DE DOCUMENTO</t>
  </si>
  <si>
    <t>NÚMERO</t>
  </si>
  <si>
    <t>NOMBRE DEL PROYECTO</t>
  </si>
  <si>
    <t>LOCALIZACIÓN (Municipio, Departamento)</t>
  </si>
  <si>
    <t>SECTOR ECONÓMICO</t>
  </si>
  <si>
    <t>ACTIVIDAD ECONÓMICA</t>
  </si>
  <si>
    <r>
      <t xml:space="preserve">Apreciado Emprendedor: A través de esta herramienta consolidarás tu Modelo de Negocio.
Sigue atentamente las indicaciones en cada una de las pestañas y </t>
    </r>
    <r>
      <rPr>
        <b/>
        <i/>
        <u/>
        <sz val="18"/>
        <color rgb="FF00304D"/>
        <rFont val="Arial Narrow"/>
        <family val="2"/>
      </rPr>
      <t>SOLAMENTE DILIGENCIA LAS CELDAS EN GRIS</t>
    </r>
    <r>
      <rPr>
        <i/>
        <sz val="18"/>
        <color rgb="FF00304D"/>
        <rFont val="Arial Narrow"/>
        <family val="2"/>
      </rPr>
      <t xml:space="preserve">
Puedes dar clic en cada uno de los siguientes elementos o moverte a través de cada pestaña.
Siempre podrás retornar a la hoja principal dando clic en el Logo SENA ubicado en la parte superior de cada hoja</t>
    </r>
  </si>
  <si>
    <t>Elaborado por : Equipo Técnico Canal Virtual Emprendimiento 2022</t>
  </si>
  <si>
    <t>Coordinación Nacional de Emprendimiento</t>
  </si>
  <si>
    <t>En este espacio vas a contar tu historia como Emprendedor, teniendo en cuenta quien eres, tu educación, tu experiencia y tu relación con la problemática que vas a presentar.</t>
  </si>
  <si>
    <t>En este espacio debes exponer el problema o necesidad, como pregunta o estadística (Cifras claves) 
¿Cuánto tiempo gastas en…?
¿A quién de aquí, no le ha pasado que…?
Comienza por una historia / anécdota / acontecimiento relacionada con el problema/necesidad
Inserta el árbol de problemas realizado en la Fase de ideación</t>
  </si>
  <si>
    <t>3- QUIEN ES EL PROTAGONISTA</t>
  </si>
  <si>
    <t>En este espacio debes identificar y definir el segmento de clientes. No basta con mencionar tu cliente objetivo ej. "Empresarios e industriales colombianos".
Ejemplo: Empresarios e industriales colombianos ubicados en las tres (3) principales ciudades del país, con edades entre los 30 y 50 años, que sean usuarios de aplicaciones móviles celulares y tengan hábitos de uso de Smartphones para realizar videoconferencias y hacer envío de correos electrónicos.
Debes tener claridad acerca de tus segmentos, si es uno solo o si tienes varios segmentos para poder caracterizarlos. Es decir, tu producto o servicio puede ser dirigido a personas, pero también a instituciones o empresas, entonces debemos caracterizar a los dos segmentos. Adicional, debes analizar si tu cliente (quien realiza la compra) es el mismo consumidor (quien lo consume) o usuario (quien lo utiliza), dado que, si son diferentes, también debes caracterizarlos por separado.</t>
  </si>
  <si>
    <t>Escribe aquí tu segmento de cliente, definiendo su perfil sociodemográfico y psicográfico:</t>
  </si>
  <si>
    <t>Define tu segmento de mercado
teniendo en cuenta la diferenciación entre cliente persona y cliente institucional, además entre cliente y consumidor / usuario</t>
  </si>
  <si>
    <t>Identifica todas las características que definen el perfil de tus segmentos de mercado desde lo sociodemográfico:
Para personas: género, edad, localización, ingresos.
Para instituciones o empresas:tamaño empresa, sector económico, ubicación geográfico, principales productos, propuesta de valor.</t>
  </si>
  <si>
    <t xml:space="preserve">Identifica todas las características que definen el perfil de tus segmentos de mercado desde lo sicográfico:
Hábitos de consumo, medios de pago, canales de compra, gustos, preferencias, intereses comunidades, etc.
</t>
  </si>
  <si>
    <t>4- SOLUCIÓN (Propuesta de Valor)</t>
  </si>
  <si>
    <t>Debes presentar ese conjunto de características que hacen que un cliente va a preferir tu modelo de negocio y no otro. 
¿Cómo resolver los problemas de los clientes y satisfacer sus necesidades con valores agregados?
Es decir, qué hace que tu modelo de negocio sea especial y cómo vas a ayudar a los clientes a resolver su problema de manera diferente a lo establecido actualmente en el mercado?
Explica la solución materializada del producto o servicio, mostrando cómo responde a la problemática o necesidad identificada, el factor innovador o diferenciador y por qué se van a enamorar de tu producto o servicio.</t>
  </si>
  <si>
    <t>Describe la solución de Tu Modelo de Negocio incluyendo la propuesta de valor</t>
  </si>
  <si>
    <t>Recuerda que para la propuesta de valor puedes utilizar el siguiente esquema:</t>
  </si>
  <si>
    <t>Nuestro:</t>
  </si>
  <si>
    <t>Ayuda a:</t>
  </si>
  <si>
    <t>Qué:</t>
  </si>
  <si>
    <t>Mediante:</t>
  </si>
  <si>
    <t>Permitiendo:</t>
  </si>
  <si>
    <t>¿Recuerdas el Canvas de la propuesta de valor? Puedes incorporarlo en este elemento</t>
  </si>
  <si>
    <t>Actividades del cliente</t>
  </si>
  <si>
    <t>Felicidad</t>
  </si>
  <si>
    <t>Dolores</t>
  </si>
  <si>
    <t>Generadores de felicidad</t>
  </si>
  <si>
    <t>Aliviador de dolores</t>
  </si>
  <si>
    <t>Productos o servicios</t>
  </si>
  <si>
    <t>8- LOS DE AL LADO (Competencia)</t>
  </si>
  <si>
    <t>Presenta el análisis realizado a la competencia, con relación a tu modelo de negocio.
* Fortalezas
* Ubicación geográfica
* Estrategia de precios
* Segmentación de mercado</t>
  </si>
  <si>
    <t>Aspectos</t>
  </si>
  <si>
    <t>Competidor 1</t>
  </si>
  <si>
    <t>Competidor 2</t>
  </si>
  <si>
    <t>Competidor 3</t>
  </si>
  <si>
    <t>(Nombre)</t>
  </si>
  <si>
    <t>Localización (Ubicación geográfica)</t>
  </si>
  <si>
    <t>Productos y servicios (Atributos)</t>
  </si>
  <si>
    <t>Precios de venta</t>
  </si>
  <si>
    <t>Logística de distribución (Medios de envío, despacho, embalaje, otros)</t>
  </si>
  <si>
    <t>Ventajas y desventajas
Defina al menos 3 de cada una.</t>
  </si>
  <si>
    <t xml:space="preserve">Describe la estrategia de mercado y canales de venta destacando elementos como:
¿Cómo me integro a sus hábitos de vida (Gustos y Preferencias) para definir los canales de comunicación y publicidad?
Ten en cuenta estos elementos clave:
1. Conocimiento: Cómo generamos conocimiento acerca de nuestros productos y servicios? PROMOCIÓN
2. Evaluación: Cómo hacemos para que el cliente tenga clara, cuál es nuestra propuesta de valor? COMUNICACIÓN
3. Compra: A través de qué medio, nuestros clientes adquieren nuestros productos y servicios? DISTRIBUCIÓN
4. Transacción: Cuánto estaría dispuesto a pagar mi cliente por mis productos o servicios? PRECIO
4. Entrega: Cómo hacemos llegar los productos y servicios a nuestros clientes de forma oportuna y en óptimas condiciones? DISTRIBUCIÓN
5. Después de la venta: Cómo proveemos al cliente sevicio post-entrega? PRODUCTO
</t>
  </si>
  <si>
    <t>Estrategia de promoción</t>
  </si>
  <si>
    <t>Canal a utilizar</t>
  </si>
  <si>
    <t xml:space="preserve"> Actividades a realizar</t>
  </si>
  <si>
    <t>Costo</t>
  </si>
  <si>
    <t>Estrategia de comunicación</t>
  </si>
  <si>
    <t>Estrategia de distribución</t>
  </si>
  <si>
    <t>Estrategia de precio</t>
  </si>
  <si>
    <t>Estrategia de producto</t>
  </si>
  <si>
    <t>Los canales por los que espero percibir mis ventas y su aporte porcentual son:</t>
  </si>
  <si>
    <t>Canal</t>
  </si>
  <si>
    <t>%Ventas</t>
  </si>
  <si>
    <t>Teniendo en cuenta si tu modelo de negocio tiene producto o servicio diligencia la ficha indicada</t>
  </si>
  <si>
    <t>5- FICHA TÉCNICA PRODUCTO</t>
  </si>
  <si>
    <t>5- FICHA TÉCNICA SERVICIO</t>
  </si>
  <si>
    <t>Nombre genérico:</t>
  </si>
  <si>
    <t>Descripción General:</t>
  </si>
  <si>
    <t>Modo de uso del producto:</t>
  </si>
  <si>
    <t>Ruta del usuario:</t>
  </si>
  <si>
    <t>Ingredientes:</t>
  </si>
  <si>
    <t>Composición Nutricional:</t>
  </si>
  <si>
    <t>CARACTERÍSTICAS DEL PRODUCTO</t>
  </si>
  <si>
    <t>Apariencia:</t>
  </si>
  <si>
    <t>Color:</t>
  </si>
  <si>
    <t>CONTENIDO Y ENVASE</t>
  </si>
  <si>
    <t>Peso:</t>
  </si>
  <si>
    <t>Tipo de envase:</t>
  </si>
  <si>
    <t>Rotulación:</t>
  </si>
  <si>
    <t>BENEFICIOS</t>
  </si>
  <si>
    <t>5- OPORTUNIDAD COMERCIAL</t>
  </si>
  <si>
    <t>Focaliza tu atención en la oportunidad del negocio. 
Utiliza cifras de fuentes confiables que vayan de lo general a lo particular, que te permitan demostrar la validez de tu idea de negocio en el mercado actual.
Ten en cuenta:
Tendencias de crecimiento y oportunidad del sector económico al que pertenece la idea
Cifras relacionadas con la cantidad de posibles clientes a los que puedes llegar con tu producto y/o servicio (Mercado Potencial)</t>
  </si>
  <si>
    <t>Tendencias a nivel mundial - Internacional</t>
  </si>
  <si>
    <t>Tendencias a nivel país o Latinoamérica</t>
  </si>
  <si>
    <t>Tendencias a nivel local (Ciudad, Municipio, Región)</t>
  </si>
  <si>
    <t>7- EN QUÉ VAMOS (Resultados de Validación)</t>
  </si>
  <si>
    <t>En este espacio es importante plasmar, todos los avances que has tenido hasta la fecha en tu modelo de negocio. 
Es importante incorporar información relacionada con el prototipo y la validación realizada en el mercado principalmente. También puedes colocar elementos adicionales que se hayan adelantado, por ejemplo si has realizado ventas efectivas, opiniones de los clientes, calificaciones al servicio prestado en plataformas, entre otras</t>
  </si>
  <si>
    <t>1. Qué herramientas empleaste para realizar la validación de tu producto o servicio? (Encuesta, Focus Group, Tarjeta Persona) Explica</t>
  </si>
  <si>
    <t>2. Cuántas veces utilizaste la herramienta? Explica</t>
  </si>
  <si>
    <t>3. Describe los resultados de validación evidenciados con las herramientas utilizadas (cualitativos y cuantitativos)</t>
  </si>
  <si>
    <t>4. Menciona las oportunidades de mejora del producto o servicio evidenciadas con las herramientas de validación utilizadas.</t>
  </si>
  <si>
    <t>5. Menciona el precio de venta estimado de cada uno de tus productos o servicios</t>
  </si>
  <si>
    <t>6. Cuál es el avance técnico, comercial y legal a la fecha, de tu modelo de negocio</t>
  </si>
  <si>
    <t>7. Inserta fotos o link del video del prototipo validado o, del producto o servicio final (máximo 4)</t>
  </si>
  <si>
    <r>
      <t xml:space="preserve">En este espacio vas a presentar las cifras más relevantes de tu modelo de negocio:
</t>
    </r>
    <r>
      <rPr>
        <b/>
        <sz val="11"/>
        <color rgb="FF00304D"/>
        <rFont val="Tahoma"/>
        <family val="2"/>
      </rPr>
      <t>Diligencia solo los espacios de las celdas sombreadas en gris</t>
    </r>
    <r>
      <rPr>
        <sz val="11"/>
        <color rgb="FF00304D"/>
        <rFont val="Tahoma"/>
        <family val="2"/>
      </rPr>
      <t xml:space="preserve">
¿Cuánto vale mi modelo de negocio? Detallar en el elemento
¿Cuánto es mi aporte económico como emprendedor? Para el caso Fondo Emprender, colocar los elementos que serían aporte Fondo Emprender.
Considera todos los elementos que generan salidas o ingresos de dinero en el ejercicio empresarial
Para este primer ejercicio de proyección ten en cuenta el producto o servicio estrella del cual esperas la mayoría de tus ingresos
</t>
    </r>
  </si>
  <si>
    <t>VALOR DEL MODELO DE NEGOCIO</t>
  </si>
  <si>
    <t>INVERSIONES FIJAS</t>
  </si>
  <si>
    <t>COSTOS FIJOS AÑO 1</t>
  </si>
  <si>
    <t>Categoría 
(Elige de la lista desplegable)</t>
  </si>
  <si>
    <t>Elemento
(Especificar el elemento)</t>
  </si>
  <si>
    <t>Valor unitario</t>
  </si>
  <si>
    <t>Cantidad</t>
  </si>
  <si>
    <t>Valor Total</t>
  </si>
  <si>
    <r>
      <t xml:space="preserve">Aportado por
</t>
    </r>
    <r>
      <rPr>
        <b/>
        <sz val="10"/>
        <color indexed="21"/>
        <rFont val="Tahoma"/>
        <family val="2"/>
      </rPr>
      <t>(Colocar  Fondo Emprender cuando sea el caso)</t>
    </r>
  </si>
  <si>
    <t>Depreciación</t>
  </si>
  <si>
    <t>Salario Operario 1</t>
  </si>
  <si>
    <t>Salario Operario 2</t>
  </si>
  <si>
    <t>Arriendo</t>
  </si>
  <si>
    <t>INVERSIONES DIFERIDAS</t>
  </si>
  <si>
    <t>COSTOS VARIABLE AÑO 1</t>
  </si>
  <si>
    <t>VALOR TOTAL PROYECTO</t>
  </si>
  <si>
    <t>GASTOS DE ADMINISTRACIÓN Y VENTAS</t>
  </si>
  <si>
    <t>Valor Año 1</t>
  </si>
  <si>
    <t>Valor Año 2</t>
  </si>
  <si>
    <t>Valor Año 3</t>
  </si>
  <si>
    <t>Valor Año 4</t>
  </si>
  <si>
    <t>Valor Año 5</t>
  </si>
  <si>
    <t>Costo Fijo:</t>
  </si>
  <si>
    <t>Punto Equilibrio
(en unidades):</t>
  </si>
  <si>
    <t>Costo Variable Total:</t>
  </si>
  <si>
    <t>Salario Administrador</t>
  </si>
  <si>
    <t>Precio Venta Unitario:</t>
  </si>
  <si>
    <t>Ingreso Total:</t>
  </si>
  <si>
    <t>Contador público</t>
  </si>
  <si>
    <t>Costo Variable Unitario:</t>
  </si>
  <si>
    <t>&lt;-- Cuanto le cuesta en su caso prestar cada servicio o vender cada producto.</t>
  </si>
  <si>
    <t>Sistema de seguidad en el trabajo</t>
  </si>
  <si>
    <t xml:space="preserve">Publicidad </t>
  </si>
  <si>
    <t xml:space="preserve">Dotaciones </t>
  </si>
  <si>
    <t>Precio</t>
  </si>
  <si>
    <t>Año 2</t>
  </si>
  <si>
    <t>Año 3</t>
  </si>
  <si>
    <t>Año 4</t>
  </si>
  <si>
    <t>Año 5</t>
  </si>
  <si>
    <t>Matricula mercantil</t>
  </si>
  <si>
    <t>Incremento</t>
  </si>
  <si>
    <t xml:space="preserve">Seguro todo riesgo </t>
  </si>
  <si>
    <t>Papeleria y material POP</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</si>
  <si>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</si>
  <si>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</si>
  <si>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</si>
  <si>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</si>
  <si>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</si>
  <si>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</si>
  <si>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</si>
  <si>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</si>
  <si>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</si>
  <si>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</si>
  <si>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</si>
  <si>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</si>
  <si>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</si>
  <si>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</si>
  <si>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</si>
  <si>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</si>
  <si>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</si>
  <si>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</si>
  <si>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</si>
  <si>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ESTADO DE RESULTADOS</t>
  </si>
  <si>
    <t>Ventas</t>
  </si>
  <si>
    <t>Devoluciones y rebajas en ventas</t>
  </si>
  <si>
    <t>Materia Prima, Mano de Obra</t>
  </si>
  <si>
    <t>Agotamiento</t>
  </si>
  <si>
    <t>Costos de Fabricación</t>
  </si>
  <si>
    <t>Utilidad Bruta</t>
  </si>
  <si>
    <t>Gasto de Administración y Ventas</t>
  </si>
  <si>
    <t>Provisiones</t>
  </si>
  <si>
    <t>Amortización Diferidos</t>
  </si>
  <si>
    <t>Utilidad Operativa</t>
  </si>
  <si>
    <t>Otros ingresos</t>
  </si>
  <si>
    <t xml:space="preserve"> Intereses</t>
  </si>
  <si>
    <t>Otros ingresos y egresos</t>
  </si>
  <si>
    <t>Utilidad antes de impuestos</t>
  </si>
  <si>
    <t>Impuesto renta</t>
  </si>
  <si>
    <t>Utilidad Neta Final</t>
  </si>
  <si>
    <t>FLUJO DE CAJA</t>
  </si>
  <si>
    <t>Flujo de Operación</t>
  </si>
  <si>
    <t>Depreciación + Amortización</t>
  </si>
  <si>
    <t>Flujo de inversión</t>
  </si>
  <si>
    <t>Flujo de caja para evaluación</t>
  </si>
  <si>
    <t>TIR</t>
  </si>
  <si>
    <t xml:space="preserve">Describe a tus compañeros de aventura con los elementos:
Indicar el nombre del cargo
Estudios Académicos mínimos requeridos para el cargo
Experiencia: Qué experiencia debe tener para el cargo
Qué habilidades debe tener el cargo para aportar al modelo de negocio
</t>
  </si>
  <si>
    <t>Cargo 1:</t>
  </si>
  <si>
    <t>Estudios Académicos:</t>
  </si>
  <si>
    <t>Experiencia:</t>
  </si>
  <si>
    <t>Aporta al modelo de negocio en:</t>
  </si>
  <si>
    <t>Cargo 2:</t>
  </si>
  <si>
    <t>Cargo 3:</t>
  </si>
  <si>
    <t>Cargo 4:</t>
  </si>
  <si>
    <t>Empleado 4</t>
  </si>
  <si>
    <t>Describe la normatividad que debe cumplirse para implementar el modelo de negocio. Identifica y describe el requisito legal, procesos, costos y tiempos asociados al cumplimiento de cada requisito. (Comercial, tributario, funcionamiento,  laboral y SST  ). Incluir los trámites de licencias y funcionamiento, además de incluir lo ambiental.</t>
  </si>
  <si>
    <t>Norma. Permiso, Licencia o Resolución a cumplir</t>
  </si>
  <si>
    <t>Descripción del trámite a realizar</t>
  </si>
  <si>
    <t>Tiempo requerido</t>
  </si>
  <si>
    <t>Observaciones del Orientador</t>
  </si>
  <si>
    <t>Elabora el proceso de elaboración de tu producto o prestación de tu servicio incluyendo todas las actividades de manera detallada.</t>
  </si>
  <si>
    <t>Actividad del proceso</t>
  </si>
  <si>
    <t>Tiempo estimado de realización (minutos/horas)</t>
  </si>
  <si>
    <t>Cargos que participan en la actividad</t>
  </si>
  <si>
    <t>Número de personas a cargo</t>
  </si>
  <si>
    <t xml:space="preserve">Equipos y Máquinas que se utilizan </t>
  </si>
  <si>
    <t>Determina la capacidad máxima de producción de un bien o prestación de un servicio en tu empresa, completando la información del cuadro presentado a continuación.</t>
  </si>
  <si>
    <t>Diligencia la siguiente información:</t>
  </si>
  <si>
    <t>Producto 1</t>
  </si>
  <si>
    <t xml:space="preserve">Duración del proceso de producción y/o prestación del servicio </t>
  </si>
  <si>
    <t>Unidades producidas o servicios prestados en esa duración</t>
  </si>
  <si>
    <t>Unidad de medida</t>
  </si>
  <si>
    <t>PROYECCIÓN DE CANTIDADES</t>
  </si>
  <si>
    <t>Producto</t>
  </si>
  <si>
    <t>TOTAL AÑO 1</t>
  </si>
  <si>
    <t>TOTAL AÑO 2</t>
  </si>
  <si>
    <t>TOTAL AÑO 3</t>
  </si>
  <si>
    <t>TOTAL AÑO 4</t>
  </si>
  <si>
    <t>TOTAL AÑO 5</t>
  </si>
  <si>
    <t>Determina los riesgos asociados a tu modelo de negocio y plantea como hacerles frente desde la construcción del plan de mitigación.</t>
  </si>
  <si>
    <t xml:space="preserve">VARIABLE </t>
  </si>
  <si>
    <t>RIESGO</t>
  </si>
  <si>
    <t>PLAN DE MITIGACIÓN</t>
  </si>
  <si>
    <t>Técnico</t>
  </si>
  <si>
    <t>T</t>
  </si>
  <si>
    <t>Comercial</t>
  </si>
  <si>
    <t>C</t>
  </si>
  <si>
    <t>Talento humano</t>
  </si>
  <si>
    <t>TH</t>
  </si>
  <si>
    <t>Normativo</t>
  </si>
  <si>
    <t>N</t>
  </si>
  <si>
    <t>Medio Ambiente</t>
  </si>
  <si>
    <t>MA</t>
  </si>
  <si>
    <t>Financiero</t>
  </si>
  <si>
    <t>F</t>
  </si>
  <si>
    <t>Otro, cual?</t>
  </si>
  <si>
    <t>o</t>
  </si>
  <si>
    <t>Observaciones del Asesor</t>
  </si>
  <si>
    <t>Tarjeta de identidad</t>
  </si>
  <si>
    <t>Fondo Emprender</t>
  </si>
  <si>
    <t>Cédula de Ciudadanía</t>
  </si>
  <si>
    <t>Aporte Emprendedor</t>
  </si>
  <si>
    <t>Cédula de Extranjería</t>
  </si>
  <si>
    <t>Maquinaria y Equipo</t>
  </si>
  <si>
    <t>Muebles y Enseres</t>
  </si>
  <si>
    <t>Sección A Agricultura, ganadería, caza, silvicultura y pesca</t>
  </si>
  <si>
    <t>Equipo de Transporte y Carga</t>
  </si>
  <si>
    <t>Sección B Explotación de minas y canteras</t>
  </si>
  <si>
    <t>Equipos Comunicaciones, Cómputo y Herramientas</t>
  </si>
  <si>
    <t>Sección C Industrias manufactureras</t>
  </si>
  <si>
    <t>Semovientes</t>
  </si>
  <si>
    <t>Sección D Suministro de electricidad, gas, vapor y aire acondicionado</t>
  </si>
  <si>
    <t>Cultivo permanentes</t>
  </si>
  <si>
    <t>Sección E Distribución de agua; evacuación y tratamiento de aguas residuales, gestión de desechos
y actividades de saneamiento ambiental</t>
  </si>
  <si>
    <t>Matrícula Mercantil</t>
  </si>
  <si>
    <t>Sección F Construcción</t>
  </si>
  <si>
    <t>Arrendamientos</t>
  </si>
  <si>
    <t>Sección G Comercio al por mayor y al por menor; reparación de vehículos automotores y
motocicletas</t>
  </si>
  <si>
    <t>Nómina Empleados</t>
  </si>
  <si>
    <t>Sección H Transporte y almacenamiento</t>
  </si>
  <si>
    <t>Honorarios</t>
  </si>
  <si>
    <t>Sección I Alojamiento y servicios de comida</t>
  </si>
  <si>
    <t>Servicios Públicos</t>
  </si>
  <si>
    <t>Sección J Información y comunicaciones</t>
  </si>
  <si>
    <t>Dotaciones</t>
  </si>
  <si>
    <t>Sección K Actividades financieras y de seguros</t>
  </si>
  <si>
    <t>SGSST</t>
  </si>
  <si>
    <t>Sección L Actividades inmobiliarias</t>
  </si>
  <si>
    <t>Seguro Todo Riesgo</t>
  </si>
  <si>
    <t>Sección M Actividades profesionales, científicas y técnicas</t>
  </si>
  <si>
    <t>Publicidad y Mercadeo</t>
  </si>
  <si>
    <t>Sección N Actividades de servicios administrativos y de apoyo</t>
  </si>
  <si>
    <t>Sección O Administración pública y defensa; planes de seguridad social de afiliación
obligatoria</t>
  </si>
  <si>
    <t>Sección P Educación</t>
  </si>
  <si>
    <t>Construcciones</t>
  </si>
  <si>
    <t>Sección Q Actividades de atención de la salud humana y de asistencia socia</t>
  </si>
  <si>
    <t>Adecuaciones</t>
  </si>
  <si>
    <t>Sección R Actividades artísticas, de entretenimiento y recreación</t>
  </si>
  <si>
    <t>Sección S Otras actividades de servicios</t>
  </si>
  <si>
    <t>Sección T Actividades de los hogares individuales en calidad de empleadores; actividades no
diferenciadas de los hogares individuales como productores de bienes y servicios
para uso propio</t>
  </si>
  <si>
    <t>Equipo Transporte</t>
  </si>
  <si>
    <t>Equipo de oficina</t>
  </si>
  <si>
    <t>Pierde la oportunidad de conocer mas lugares y eventos todo el año</t>
  </si>
  <si>
    <t xml:space="preserve">MARIA GISELA CASTRO UCROS </t>
  </si>
  <si>
    <t xml:space="preserve">LOS GUADUALES </t>
  </si>
  <si>
    <t>SUAREZ  TOLIMA</t>
  </si>
  <si>
    <t>TUIRISMO</t>
  </si>
  <si>
    <t xml:space="preserve"> Se miran los municipios como lugares de paso y no centros turisticos </t>
  </si>
  <si>
    <t xml:space="preserve">Desconocen los lugares   cultura ancestrales rutas ecologicas y poca  visibilidad  de estos de manera  regional nacional e internacional </t>
  </si>
  <si>
    <t xml:space="preserve"> El turista  se pierde de los encantos naturales de la zona </t>
  </si>
  <si>
    <t>No hay desarrollo economico ni empleabilidad en el reglon turistico.</t>
  </si>
  <si>
    <t xml:space="preserve">CAMAS </t>
  </si>
  <si>
    <t>COLCHONES</t>
  </si>
  <si>
    <t>ROPA BLANCA</t>
  </si>
  <si>
    <t>CLOSET</t>
  </si>
  <si>
    <t>DOTACION GENERAL</t>
  </si>
  <si>
    <t>VENTILADORES</t>
  </si>
  <si>
    <t xml:space="preserve">SALA </t>
  </si>
  <si>
    <t>TELEVISOR</t>
  </si>
  <si>
    <t>COMEDOR</t>
  </si>
  <si>
    <t>Costo SERVICIO</t>
  </si>
  <si>
    <t>Costo  MANO DE OBRA SERVICIO</t>
  </si>
  <si>
    <t>MARICULA</t>
  </si>
  <si>
    <t>ENERGIA  INTERNET AGUA</t>
  </si>
  <si>
    <t>CERTIFICACION PLAN</t>
  </si>
  <si>
    <t>PAUTAS PROMOCION REDES</t>
  </si>
  <si>
    <t>.</t>
  </si>
  <si>
    <t xml:space="preserve">Frente a la demanda del turismo  de la  zona de influencia de la rio de la Magdalena existe baja  oferta de olojamiento   campesina o rual  </t>
  </si>
  <si>
    <t>Solo se centra el turismo regional  a visita y pasa dia en fiestas patronales  o folcloricas,  para turismo nacional</t>
  </si>
  <si>
    <t>Planear  estructurar   poner en marcha formalizando el serivicio de hospedaje rural para el turismo de naturaleza</t>
  </si>
  <si>
    <t>Sara Real  hotel ,  Suarez  Tolima</t>
  </si>
  <si>
    <t>Finca isla margarita. Vereda  La Chamba  Municpio del Guamo Tolima</t>
  </si>
  <si>
    <t xml:space="preserve">las cabañas. Suarez Tolima </t>
  </si>
  <si>
    <t>hospedaje en habitacion aire y o ventilador  , piscina, bar,  salon de eventos y restaurante parqueaderos</t>
  </si>
  <si>
    <t xml:space="preserve">alojamiento cabaña  ventilador y piscina salon juegos </t>
  </si>
  <si>
    <t>Noche persona  $50.000 con derecho  a piscina  desayuno $12.000</t>
  </si>
  <si>
    <t xml:space="preserve">Noche $80.000 persona con piscina </t>
  </si>
  <si>
    <t xml:space="preserve">alojamiento habitacion y o cabañas con ventilador   salon restaurante  piscinas dos para dulto y niños. juegos </t>
  </si>
  <si>
    <t>VENTAJAS,Atendido por sus  propietarias  sericio ,  muy agardable  epacios bonitos con matas ,  buena ubiacion en el pueblo , precio economico y piscina ofrceen desayunos con valor aparte. DESVENTAJA   no hay alimentacion no resturantre para almuerzo y comidas parqueadero pequeño para la cpacidad de 40 pax</t>
  </si>
  <si>
    <t xml:space="preserve"> Noche por persona $50.000, Pasa dia  almuerzo y piscina $40.000. desayuno $12.000</t>
  </si>
  <si>
    <t xml:space="preserve">publicar reseñas de los clientes </t>
  </si>
  <si>
    <t xml:space="preserve">redes sociales </t>
  </si>
  <si>
    <t xml:space="preserve">marketing digital </t>
  </si>
  <si>
    <t>contenidos informativos  entrevistas</t>
  </si>
  <si>
    <t>lanzamineto y posicionamiento  responsabilidad social</t>
  </si>
  <si>
    <t xml:space="preserve">radio prensa   blogs </t>
  </si>
  <si>
    <t xml:space="preserve">redes </t>
  </si>
  <si>
    <t>hacer rebajas para grupo   pague 4 lleve 5</t>
  </si>
  <si>
    <t xml:space="preserve">LOS GUADAULES </t>
  </si>
  <si>
    <t xml:space="preserve">Proyecto turistico  de alojamiento rural ancestral  casa de bareque zona de inlfluencia del rio de la Magdalena </t>
  </si>
  <si>
    <t>persona mujer  u hombre de la region Bachiller  con estudios por realizar  turismo  y servicio</t>
  </si>
  <si>
    <t>profesional universitario</t>
  </si>
  <si>
    <t xml:space="preserve">minima de 2 años </t>
  </si>
  <si>
    <t>NA</t>
  </si>
  <si>
    <t>Certificado de Existencia y representacion legal</t>
  </si>
  <si>
    <t xml:space="preserve">Tramite ante la Camara de Comercio </t>
  </si>
  <si>
    <t>15 dias</t>
  </si>
  <si>
    <t>REGISTRO NACIONAL DE TURIDSMO</t>
  </si>
  <si>
    <t>SST</t>
  </si>
  <si>
    <t>CONTABILIADAD Y FCATURACION ELECTRONICA</t>
  </si>
  <si>
    <t xml:space="preserve">TRIBUTARIO </t>
  </si>
  <si>
    <t>LABORAL</t>
  </si>
  <si>
    <t>FONTUR  Ministerio  de Comercio Industria y Turismo</t>
  </si>
  <si>
    <t xml:space="preserve">6 meses </t>
  </si>
  <si>
    <t xml:space="preserve">por labor realizada </t>
  </si>
  <si>
    <t xml:space="preserve">promocionar el portafolio de servicios </t>
  </si>
  <si>
    <t>dar a conocer el modelo de negocion los guaduales</t>
  </si>
  <si>
    <t>promocion en temporada baja</t>
  </si>
  <si>
    <t xml:space="preserve">generacion y firma de convenios con operadores turisticos </t>
  </si>
  <si>
    <t xml:space="preserve">no se ha realizado validadcion con este tipo de ficha o herramienta </t>
  </si>
  <si>
    <t xml:space="preserve"> Conocimientos profesionales,  para efecto de cumplir normas legales y tributarias   constitucion de la sociedad, presentacion y pago de  impuestos presentacion de declaraciones de renta , llevar contabilidad  y demas .</t>
  </si>
  <si>
    <t>experiencia en  sector  comercial  bancario y de servicios</t>
  </si>
  <si>
    <t>profesional  Universitario</t>
  </si>
  <si>
    <t>18 años</t>
  </si>
  <si>
    <t xml:space="preserve"> buenos modales deseo de servir  conocedor de las  las costrumbres conocimiento   de preparacion de alimentos tipicos de la region del tolima grande,  con respeto a la naturaleza,  conocedor  de  la region compromiso y pertenencia  valores de los campesinos  </t>
  </si>
  <si>
    <t>La validacion efectuada de mi modelo de negocio tiene un tiempo de  24 meses, en los cuales se ha dado hospedaje y atendido a grupo de ciclistas  y moteros de aventura, y  de camionetas,   que viajan desde el departamento de Cundinamarca Boyaca y Caldas ,   en grupos que se tienen contactos , amigos  y familiares tambien  participantes, ofreciendo hospedaje en los alrededores de la casa  principal de la finca y del area social  Kiosko    habilitada para tal fin. Todoas Estas ya construida en tecnica de bareque, con servicio de baño,  al igual que alojamiento costumbrista en hamacas en zonas  contruida en la msima tecnica. se les ha brindado   uso y la experiencia de vivir un dia netamente campesiono de las zonas de la finca,  se les ha permitido hacer senderismo y para desplazarse un bicicletas de montaña, al igual desplazamientos  en vias  secundarias y veredales hacia el Carmen de Apicala ,   Prado , Chamba y el desierto de la Tatacoa. ademas de experiencias sobre el rio de la Magdalena.</t>
  </si>
  <si>
    <t xml:space="preserve">TECNICO. Diseño de casas cabañas  , zonas sociales ,  Kiosko  y areas recreativas,  con tecnicas   de arquitectura  Vernaculas es decir arraigadas a la tradicion del sitio,  Bioclimaticas , con apoyo  del Pofesional  Arquitecto  ,  con amplia expriencia de mas de 20 años en el ejercicio  profesional, conocedor del patrimonio arquitectonico principalmente de  las regiones  del centro del pais y de cultural de nuestra region del Tolima Grande. LEGAL   A  la espera  de que una ves aprobado este proyecto por el fondo EMPRENDER , se den los lineamientos legales y requisitos   a cumplir para su legalizacion y puesta en funcionamiento  LEGAL, se  a recibido apoyo y aseosria de la Camara de Comercio el Sur del Tolima  para efcestos de constirucion de la  empresa y sacar el RNT, charlas  en turismo de  los grupos organizados del municipio de Suarez </t>
  </si>
  <si>
    <t>Mujer emprendedora profesional nacida y criada en el campo, con amor especial a la proteccion y valoracion de los recursos naturales como me lo enseñaron mis paderes y abuelos, Hoy con un sueño   con un  deseo,  de poner en marcha un proyecto turistico sostenible, inquieta desde muy niña por el conocimineto de nuestra cultura campesiana y asi mismo el poder  estudiar y transmitir nuestro folclor ,    sali a la ciudad del Espinal a estudiar mi primaria y bachillerato ,  deseosa de aprender, ademas de hacer negocios como fueron y siguen siendo el trabajo del campo la ganaderia,  la   venta de productos del campo de nuestra finca y las vecinos    la leche, el mango, el platano, la yuca, pescado, cachaco y otros frutales , esto en  dersarrollo de negocios familiares.   luego inicie  mi trabajo  como profesional en el sector financiero en el area comercial aprendiendo lo importante del serivcio al cliente , el satisfacer sus necesidades, el tener retos presupuestos  y  cumplir metas comerciales, el poner en practica estartegias  de mercadeo, ver las oportunidades en las dificultades y saber que la onda positiva y negativa son determinates para los futuros negocios lo que atrae y o destimula a los clientes, en general prestar un buen servicio resolver situaciones y tener un cliente satisfecho.enn el secotr real y luego se cumplieron unos de nuestros sueños con mi esposo y hermana, el ser empresarios en el secotr de eventos,  alimentos y bebidas con cafeterias y puntos de maquinas vending  de alimentos y bebidas calientes.     Creo  con absoluta  certesa  que  soy una mujer echada para delante , hija,  hermana, esposa ,  madre y empresaria ,    que podemos  dar otras  alternativas de negocios para nuestro municipio, aplicando una economia circular  sobre la rivera y zonas de influencia  del Rio de la Magdalena .</t>
  </si>
  <si>
    <t>A partir del calentamiento global, y con la nueva  conciencia de lo importancia del campo recursos naturales y su proteccion,  sumado a   la vida agitada  atrapada por el cemento, la prisa, los trancones de las grandes ciudades y con unas crisis tanto fisicas como emocionales y de salud mental,   hoy analisadas y con origen a partir de la Pandemia COVID. El mundo entero, el ser humano  genera una necesiad y  un deseo ademas de las recomendcaiones medicas  y cientificas, de volver al campo a lo basico,  a lo natural,  a vivir mas espacios de tranquiliad, pero contando con la concetividad y herramientas digitales, se genera un nuevo nicho.   La economia del turismo  ecoturimo   agroturismo turismo de aventura,  turismo rural. Estos   ejercidos y promocionados de manera  responsable y sostenible, que  nos permita un  contacto y vivencias con la naturaleza y la  aventura .   Es asi como se crea la neceidad   al ser muy poca  o ningina la  oferta  de estos espacios, que les permita  a este nicho   nacional  y extrangero,el   tener esas experiencias y cubrir esa necesidad ,por lo anterior esta la oferta  con nuestro proyecto,  de recorrer  el  Departamento del Tolima  y los aledaños, permitiendoles  por vias principales secundararias y veredales, en carro, en Bicicleta,  en moto,  por lancha en canoa  en el Rio Magdalena,  conocer o reconocer y  no olvidar  nuestras costumbres y esta gran experiencia .</t>
  </si>
  <si>
    <t xml:space="preserve">Hombres y mujeres  colombianos y extrangeros,  con gusto por la naturaleza, la aventura y el costumbrismo el floclore  lo tradiconal lo ancestral,  que hacen turismo grupal  se desplazan por vias principales, secuandarias, veredales.  Desde las ciudades principales de Colombia y desde el extrangero , con destino y deseos de puebliar conocer aprender y vivir experiencias tipica e inolvidables que les llenen de cultura ancestrales. </t>
  </si>
  <si>
    <t>Perfil Sociodemográfico, y psicografico.   Jovenes  y adultos jovenes hombres y mujeres  con  capacidad adquisitiva, que buscan tranqulidad despues de una larga jornada  en carreteras, que prefieren desplazarse en bicicletas en tramos cortos o largos y o llevar sus bicicletas en los carros, deplazarse con acopañante,  pero tambien moteros y grupos de clubes de camperos y camionetas,  agentes viajeros y ejecutivos de empresas  nacional y multinacionales. Salen de ciudades capitales del pais, hacen jornadas muy largas  y duermen  conocen lugares y siguen o regresan a su lugar de origen. los extrangeros que  visitan varios departamentos de nuestro pais hacen  recorridos  y vacaciones muy largas en epoca de  estaciones invernales  en su pais de origen, o se dan periodos o años sabaticos y se enamoran de nuestro pais.</t>
  </si>
  <si>
    <t>Personas que poseen poder adquisitivo para  pagos justos, pagan por medios magneticos  transferencias y  via digital , conocen y manejan las redes sociales, disfrutan lo rustico y lo tipico,  el buen vivir y el buen descanso, buscan  contacto con la naturaleza  y estan comprometidos con su proteccion,  lugares  seguros y comodos postean y ponen en redes cada nueva experienciacada desplazamiento, hacen turismo de aventura, turismo ecologico,  turismo de avistamiento de naturaleza y turismo patrimonial  tambien los operadores turisticos a nivel internacional, nacional y departamental.</t>
  </si>
  <si>
    <t>PROPUESRA VALOR  es un modelo de negocio de cultura ancestral que brindara la oportunidad de vivir una experiencia en la comodidad de la casa  hostal de bareque. Turismo  rural como modalidad de turismo de naturaleza y aventura . DESCRIPCION  Alojamiento    vivienda Rural  tipica del Tolima Grande , amigable con el medio ambiente  en la medida  en que aprovecha los materiales del sitio como la guadua, la madera , el adobe entre otros .  Siendo una arquitectura arraigada en la region por  sus tecnicas constructivas,  permitiendo asi  con el  buen uso de los materiales, proteger el medio ambiente y utilizar  tambien la mano de obra de la region y logrando no perder la tradicion .</t>
  </si>
  <si>
    <t xml:space="preserve">La emprendedora   se dispone con optimismo a a poner   en marcha  un modelo de  turismo  natuarl   rural   con hospedaje ancestral  casa y habitaciones de bareque integrado con la experiencia del turismo de natuarleza de aventura y ecoturismo. </t>
  </si>
  <si>
    <t xml:space="preserve">Se lograra reconocimiento en la zona una  motivacion,  conjugar nuestras costrumbres y transmitirlas,  con buen  servicio de  alojamiento  y otras actividades en torno a los eventos culturales  sociales  y el turismo responsable. </t>
  </si>
  <si>
    <t xml:space="preserve"> No  ver otros proyectos desarroldos no dejar un legado en su tierra   y no ver  otros sueños cumplidos como   persona y como profesional. No generar otras alternativas de ingresos familiares  a partir de lo ya construido, no genear otras alternativas de empleo en la zona , no tener acciones de responsabilidad social y oporunidad de servir mas amplias y que perduren en el tiempo y en las otras generaciones de nuestra familia.</t>
  </si>
  <si>
    <t xml:space="preserve">las metas  cumplidoas los aprendisajes superar retos  y adversidades,  que se presenta en el desarrollo  del proyecto y a lo largo de la prestacion buscando siempre  un excelente servicio y  mejorar cada dia. </t>
  </si>
  <si>
    <t xml:space="preserve"> Servicio de  alojamiento  rural  de bareque,  viviendas campesinas  y ancestralidad , servicio de   comida  tipica, unido  y apoyando  las diferentes activiades de cultura y turismo  ecoturismo y agroturismo de la zona,  que ya existen y las que estan por desarrollarse.</t>
  </si>
  <si>
    <t>VENTAJAS buena presentacion instalaciones, nuevas,  aire  acondicionado en las habitaciones  ,DESVENTAJAS ubicado a la entrada del municipio,  mucho ruido por estar sobre  sobre la via principal, habitaciondes como de ciudad  encerradas,  no incluye el valor el costo del desayuno.</t>
  </si>
  <si>
    <t>VENTAJAS.  Exelente   ubicación en el punto artesanal de  Colombia mas importante ,  amplia zona dela finaca  buenos espacios de aprovechar en la naturaleza   juegos ,  DEVENTAJAS .  No se persive aseo  en general piscina decuidada , no se refelaja un buen servicio al no  tener empleados para atender y dar imformacion   , un solo baño por cabaña,  no hay  servicio de alimentacion,  no siempre esta  en  servicio ni disponible el hotel  todos los dias,  ni todos las fines de semana,  no hay hospedaje para parejas  solo cabañas para 10 pax.</t>
  </si>
  <si>
    <t xml:space="preserve">anuncios     contenidos blog epeciliazdos </t>
  </si>
  <si>
    <t xml:space="preserve">  correos electronicos redes sociales  emails </t>
  </si>
  <si>
    <t xml:space="preserve">relaciones publicas tradicionales y digitales </t>
  </si>
  <si>
    <t xml:space="preserve">grupos de agencia de turismo referidos </t>
  </si>
  <si>
    <t>convenios con grupos  y  cajas de compensacion</t>
  </si>
  <si>
    <t>mostar lo que marca diferencia  por su ubicación y propuesta tematica ancestral de hospedaje en  vivienda rural de bareque</t>
  </si>
  <si>
    <t>redes sociales   tv</t>
  </si>
  <si>
    <t xml:space="preserve">videos fotos mensajes  posteos de famosos </t>
  </si>
  <si>
    <t>Personas con capacida adquisitiva,  para pagar un buen serivicio y hacer turismo de naturaleza responsable y sostenible.</t>
  </si>
  <si>
    <t>Cifras a nivel internacional . El informe de la ORGANIZACION MUNDIAL DE TURISMO  OMT revela que en 2023 más de 700 millones de turistas han viajado internacionalmente, lo que indica un aumento del 43% en comparación con 2022, pero un 16% por debajo de los niveles registrados en 2019. La  OMT  dio a conocer que duarnte los primeros  siete meses del  2023 , COLOMBIA , se ubicó dentre los 10 PAISES DEL MUNDO, de mayor demanda de turistas  extranjeros en su territorio.</t>
  </si>
  <si>
    <t>Cifras a nivel local.   De  acuerdo alas Cifras del DANE, los dos  mayores motivos de viaje para colombia y la  para la zona del Cundinamarca y el tolima grande , Tolima y Huila, son son  la recreacion y las vacaciones , con un 53% a parientes  y o amigos con 43% . Se espera un fortalecimiento  de la actividad turistica en el  departamento del Tolima y con un crecimiento del 15 %,  con un trabajo  de manera conjunta de entes gubernamentales agremiaciones y operadores turisticos. logrando una acupacion y aumento progresivo de las 30 mil camas y 16 mil habitaciones en establecimientos de alojamiento y hospedajes,    con un numero de prestadores de servicos turisticos activos de 2.634. El turismo se establece como uno de los   menores aportes , versus la agroindustria pero es el segundo renglon del PIB. genero este sector para el año 2022 un aporte en el empleo del 8.59%. ANATO 2023 conto con una particiapcion desde la gobernacion del Tolima con 25 expositores , la alcaldia de Ibague  con cerca de 20 operadores turisticos  en msion empresarial. FONTUR  ha priorizado varios municipios del departamento con estrucutura turistica siendo SUAREZ TOLIMA un corredor importante,  con todo el futuro turistico natural y de aventura  por continuar desarrollando,  por su ubicaion privilegeada y rivera del Rio de la Magdalena, al ser municipio de paso hacia  Ibague , melgar, Carmen de Apicala, Cunday; Icononzo, Chaparral, Planadas ,Libano, Murillo , los ya priorizados pero se continuara con otros .</t>
  </si>
  <si>
    <t>Precio de venta  estimado por noche $90.000 que incluye hospedaje y desayuno,  habitacion con toda su dotacion de ropa blanca,   camas y  colchones, closet.,   ventilador toldillo,  areas  sociales para compartir,  piscina chorros de agua natural,  baños, y  zona de cocina  totalmente dotada zona de bbq, con servicio de servicos genrales o para que el turista realice sus alimentos .</t>
  </si>
  <si>
    <t>Operario  no.1</t>
  </si>
  <si>
    <t xml:space="preserve">Contador </t>
  </si>
  <si>
    <t xml:space="preserve">Administardor </t>
  </si>
  <si>
    <t>Cifras a nivel país o Latinoamérica El DANE indicó que en 2022 se registró un gasto turístico al interior del país por US$ 12.912 millones, teniendo un crecimiento de 52,5 % respecto a 2021. En el mismo año, el gasto en turismo receptor generó US$ 9.441 millones, participando con el 73,1% del gasto total.   El Ministerio de Comercio Industria y Turismo informa que el  sector turismo cierra el pimer semestre del 2023 con un indicador de visitantes  no  residentes al alza. estableciendose que la llegada de extranjeros en el primer semestre del año aumento en un 34.3% con respecto al 2022 ,con un gasto del primer trimestre de cerca de $1.2 billones de pesos , los visitantes no residentes entre los meses de  enero y junio del 2023 alcanzaron los 2.705.4174 . De igual manera  se dio un numero de visitantes a parques naturales nacionales en aumento  en este periodo de enero a junio del 2023  recibiendo 787.116 personas un 13.5% superiro al mismo periodo del año 2022, de igaul forma el turismo interno nacionales  dio un comportamiento positivo con  muy buenos resultados aunque solo se cuenten con cifras del pimer trimestre del año en curso, estimandose un turismo de mas de 3.5 millones  de personas que fueron  visitantes internos. Durante este mismo primer trimestre del año  2023 el valor agregado  de alojamineto y servicios de comida fue de 9.5 billones de pesos lo que represento un aumento del 1.7% con respecto al mismo perido del año anterior 2022 y un aumento  del 21.3%  con respecto al mismo periodo del año 2019.</t>
  </si>
  <si>
    <t xml:space="preserve">1 min </t>
  </si>
  <si>
    <t xml:space="preserve">1.Cliente tiene contacto  </t>
  </si>
  <si>
    <t xml:space="preserve">1min </t>
  </si>
  <si>
    <t xml:space="preserve">2. Se envia  toda la informacion </t>
  </si>
  <si>
    <t>5 min</t>
  </si>
  <si>
    <t xml:space="preserve">4. Reserva </t>
  </si>
  <si>
    <t>3. Cliente determina que desea si mas informacion fotos tarifas  desea cotizar  servicios o reserva</t>
  </si>
  <si>
    <t xml:space="preserve">5.confirma rerserva y pago </t>
  </si>
  <si>
    <t xml:space="preserve">10  min </t>
  </si>
  <si>
    <t>GERENTE O  AREA  COMERCIAL  ASESORA</t>
  </si>
  <si>
    <t xml:space="preserve">GERERENTE O AREA COMERCIAL ASESORA </t>
  </si>
  <si>
    <t>15 min</t>
  </si>
  <si>
    <t xml:space="preserve">AREA COMERCIAL Y  EMPLEADA DE SERVICIOS GENERALES </t>
  </si>
  <si>
    <t xml:space="preserve">30 min </t>
  </si>
  <si>
    <t xml:space="preserve">EMPLEADA SERVICIOS GENERALES </t>
  </si>
  <si>
    <t xml:space="preserve">habitacion  baños y cocina dotacion completa  con inventario </t>
  </si>
  <si>
    <t xml:space="preserve">6. Resive huesped  llegada  llenada registro de turismo </t>
  </si>
  <si>
    <t xml:space="preserve">Telefono computador  whatsapp correo redes sociales </t>
  </si>
  <si>
    <t>telefono computador medios y pagos digitales  traslado a banco</t>
  </si>
  <si>
    <t xml:space="preserve">GERENTE O  AREA  COMERCIAL  ASESORA CHAT BOT </t>
  </si>
  <si>
    <t xml:space="preserve">9.Salida de huesped y entrega de los elementos con inventario </t>
  </si>
  <si>
    <t>8. Uso de servicios contratos  y aseo de habitaciones  zonas utilizadas</t>
  </si>
  <si>
    <t>SERVICIOS GENERALES</t>
  </si>
  <si>
    <t>10.Retroalimentacion y sugerencias del servicio</t>
  </si>
  <si>
    <t>FORMULARIO  MEDIO FISICO O ELECTRONICO</t>
  </si>
  <si>
    <t xml:space="preserve">Elementos de aseo  lista de chequeo </t>
  </si>
  <si>
    <t xml:space="preserve">7. Entrega alojamiento lsita de chequeo  e informacion de demas actividades  y zonas comunes </t>
  </si>
  <si>
    <t xml:space="preserve">lista de chequeo  computador </t>
  </si>
  <si>
    <t xml:space="preserve">Telefono computador  whatsapp correo redes sociales  </t>
  </si>
  <si>
    <t xml:space="preserve">manual o por computador </t>
  </si>
  <si>
    <t xml:space="preserve">10 min </t>
  </si>
  <si>
    <t xml:space="preserve"> dias </t>
  </si>
  <si>
    <t xml:space="preserve">SERVICIOS GENERALES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</si>
</sst>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_(* #,##0.00_);_(* \(#,##0.00\);_(* &quot;-&quot;??_);_(@_)"/>
    <numFmt numFmtId="165" formatCode="[$$-240A]\ #,##0"/>
    <numFmt numFmtId="166" formatCode="_(* #,##0_);_(* \(#,##0\);_(* &quot;-&quot;??_);_(@_)"/>
    <numFmt numFmtId="167" formatCode="[$$-240A]\ #,##0;\-[$$-240A]\ #,##0"/>
    <numFmt numFmtId="168" formatCode="&quot;$&quot;\ #,##0"/>
  </numFmts>
  <fonts count="91" x14ac:knownFonts="1">
    <font>
      <sz val="11"/>
      <color theme="1"/>
      <name val="Calibri"/>
      <family val="2"/>
      <scheme val="minor"/>
    </font>
    <font>
      <sz val="11"/>
      <color indexed="9"/>
      <name val="Arial Narrow"/>
      <family val="2"/>
    </font>
    <font>
      <sz val="11"/>
      <color indexed="8"/>
      <name val="Arial Narrow"/>
      <family val="2"/>
    </font>
    <font>
      <b/>
      <sz val="12"/>
      <name val="Arial Narrow"/>
      <family val="2"/>
    </font>
    <font>
      <b/>
      <sz val="14"/>
      <name val="Arial Narrow"/>
      <family val="2"/>
    </font>
    <font>
      <sz val="11"/>
      <color indexed="8"/>
      <name val="Josefin Sans Light"/>
    </font>
    <font>
      <b/>
      <sz val="16"/>
      <color indexed="8"/>
      <name val="Josefin Sans Light"/>
    </font>
    <font>
      <b/>
      <sz val="26"/>
      <color indexed="8"/>
      <name val="Josefin Sans Light"/>
    </font>
    <font>
      <b/>
      <sz val="16"/>
      <name val="Josefin Sans Light"/>
    </font>
    <font>
      <sz val="14"/>
      <color indexed="9"/>
      <name val="Tahoma"/>
      <family val="2"/>
    </font>
    <font>
      <sz val="12"/>
      <color indexed="8"/>
      <name val="Tahoma"/>
      <family val="2"/>
    </font>
    <font>
      <sz val="12"/>
      <color indexed="9"/>
      <name val="Tahoma"/>
      <family val="2"/>
    </font>
    <font>
      <sz val="11"/>
      <name val="Tahoma"/>
      <family val="2"/>
    </font>
    <font>
      <sz val="8"/>
      <name val="Calibri"/>
      <family val="2"/>
    </font>
    <font>
      <b/>
      <sz val="11"/>
      <color indexed="9"/>
      <name val="Arial Narrow"/>
      <family val="2"/>
    </font>
    <font>
      <b/>
      <sz val="10"/>
      <color indexed="21"/>
      <name val="Tahoma"/>
      <family val="2"/>
    </font>
    <font>
      <b/>
      <sz val="11"/>
      <name val="Arial Narrow"/>
      <family val="2"/>
    </font>
    <font>
      <sz val="11"/>
      <name val="Arial Narrow"/>
      <family val="2"/>
    </font>
    <font>
      <b/>
      <sz val="16"/>
      <color indexed="8"/>
      <name val="Arial Narrow"/>
      <family val="2"/>
    </font>
    <font>
      <b/>
      <sz val="11"/>
      <color indexed="8"/>
      <name val="Arial Narrow"/>
      <family val="2"/>
    </font>
    <font>
      <u/>
      <sz val="11"/>
      <color theme="10"/>
      <name val="Calibri"/>
      <family val="2"/>
      <scheme val="minor"/>
    </font>
    <font>
      <sz val="14"/>
      <color theme="1"/>
      <name val="Calibri"/>
      <family val="2"/>
      <scheme val="minor"/>
    </font>
    <font>
      <sz val="11"/>
      <color theme="1"/>
      <name val="Tahoma"/>
      <family val="2"/>
    </font>
    <font>
      <b/>
      <sz val="18"/>
      <color theme="0"/>
      <name val="Tahoma"/>
      <family val="2"/>
    </font>
    <font>
      <sz val="11"/>
      <color theme="8" tint="-0.499984740745262"/>
      <name val="Tahoma"/>
      <family val="2"/>
    </font>
    <font>
      <sz val="12"/>
      <color theme="0"/>
      <name val="Tahoma"/>
      <family val="2"/>
    </font>
    <font>
      <sz val="11"/>
      <color theme="1"/>
      <name val="TH SarabunPSK"/>
      <family val="2"/>
      <charset val="222"/>
    </font>
    <font>
      <b/>
      <sz val="11"/>
      <color theme="8" tint="-0.499984740745262"/>
      <name val="Tahoma"/>
      <family val="2"/>
    </font>
    <font>
      <sz val="11"/>
      <color theme="1" tint="4.9989318521683403E-2"/>
      <name val="Tahoma"/>
      <family val="2"/>
    </font>
    <font>
      <sz val="11"/>
      <color theme="8" tint="-0.499984740745262"/>
      <name val="Arial Narrow"/>
      <family val="2"/>
    </font>
    <font>
      <b/>
      <sz val="14"/>
      <color theme="0"/>
      <name val="Arial Narrow"/>
      <family val="2"/>
    </font>
    <font>
      <b/>
      <sz val="10"/>
      <color theme="0"/>
      <name val="Tahoma"/>
      <family val="2"/>
    </font>
    <font>
      <b/>
      <sz val="12"/>
      <color theme="0"/>
      <name val="Tahoma"/>
      <family val="2"/>
    </font>
    <font>
      <sz val="11"/>
      <color theme="4" tint="-0.499984740745262"/>
      <name val="Tahoma"/>
      <family val="2"/>
    </font>
    <font>
      <b/>
      <sz val="20"/>
      <color theme="0"/>
      <name val="Arial Narrow"/>
      <family val="2"/>
    </font>
    <font>
      <b/>
      <sz val="11"/>
      <color theme="8" tint="-0.499984740745262"/>
      <name val="Arial Narrow"/>
      <family val="2"/>
    </font>
    <font>
      <sz val="12"/>
      <color theme="8" tint="-0.499984740745262"/>
      <name val="Arial Narrow"/>
      <family val="2"/>
    </font>
    <font>
      <sz val="10"/>
      <color theme="8" tint="-0.499984740745262"/>
      <name val="Arial Narrow"/>
      <family val="2"/>
    </font>
    <font>
      <b/>
      <sz val="10"/>
      <color theme="8" tint="-0.499984740745262"/>
      <name val="Arial Narrow"/>
      <family val="2"/>
    </font>
    <font>
      <b/>
      <sz val="11"/>
      <color theme="1"/>
      <name val="Arial Narrow"/>
      <family val="2"/>
    </font>
    <font>
      <sz val="16"/>
      <color theme="8" tint="-0.499984740745262"/>
      <name val="Tahoma"/>
      <family val="2"/>
    </font>
    <font>
      <b/>
      <sz val="10"/>
      <color theme="8" tint="-0.499984740745262"/>
      <name val="Tahoma"/>
      <family val="2"/>
    </font>
    <font>
      <b/>
      <sz val="12"/>
      <color theme="8" tint="-0.499984740745262"/>
      <name val="Arial Narrow"/>
      <family val="2"/>
    </font>
    <font>
      <b/>
      <sz val="16"/>
      <color theme="0"/>
      <name val="Arial Narrow"/>
      <family val="2"/>
    </font>
    <font>
      <sz val="18"/>
      <color theme="0"/>
      <name val="Tahoma"/>
      <family val="2"/>
    </font>
    <font>
      <sz val="12"/>
      <color theme="8" tint="-0.499984740745262"/>
      <name val="Tahoma"/>
      <family val="2"/>
    </font>
    <font>
      <b/>
      <sz val="11"/>
      <color theme="0"/>
      <name val="Tahoma"/>
      <family val="2"/>
    </font>
    <font>
      <sz val="10"/>
      <color theme="8" tint="-0.499984740745262"/>
      <name val="Tahoma"/>
      <family val="2"/>
    </font>
    <font>
      <b/>
      <sz val="14"/>
      <color theme="8" tint="-0.499984740745262"/>
      <name val="Tahoma"/>
      <family val="2"/>
    </font>
    <font>
      <b/>
      <sz val="20"/>
      <color theme="8" tint="-0.499984740745262"/>
      <name val="Arial Narrow"/>
      <family val="2"/>
    </font>
    <font>
      <sz val="11"/>
      <color theme="1"/>
      <name val="Calibri"/>
      <family val="2"/>
      <scheme val="minor"/>
    </font>
    <font>
      <sz val="10"/>
      <name val="Arial"/>
      <family val="2"/>
    </font>
    <font>
      <b/>
      <sz val="12"/>
      <color theme="8" tint="-0.249977111117893"/>
      <name val="Arial Narrow"/>
      <family val="2"/>
    </font>
    <font>
      <sz val="11"/>
      <color theme="1"/>
      <name val="Arial"/>
      <family val="2"/>
    </font>
    <font>
      <sz val="11"/>
      <color theme="0"/>
      <name val="Tahoma"/>
      <family val="2"/>
    </font>
    <font>
      <sz val="11"/>
      <color theme="0"/>
      <name val="Arial Narrow"/>
      <family val="2"/>
    </font>
    <font>
      <b/>
      <sz val="18"/>
      <color theme="8" tint="-0.249977111117893"/>
      <name val="Arial Narrow"/>
      <family val="2"/>
    </font>
    <font>
      <sz val="12"/>
      <color rgb="FF00304D"/>
      <name val="Tahoma"/>
      <family val="2"/>
    </font>
    <font>
      <sz val="18"/>
      <color theme="1"/>
      <name val="Tahoma"/>
      <family val="2"/>
    </font>
    <font>
      <sz val="28"/>
      <color theme="1"/>
      <name val="Josefin Sans"/>
    </font>
    <font>
      <b/>
      <sz val="18"/>
      <color rgb="FF00304D"/>
      <name val="Arial Narrow"/>
      <family val="2"/>
    </font>
    <font>
      <b/>
      <sz val="14"/>
      <color rgb="FF00304D"/>
      <name val="Arial Narrow"/>
      <family val="2"/>
    </font>
    <font>
      <sz val="20"/>
      <color rgb="FF00304D"/>
      <name val="Arial Narrow"/>
      <family val="2"/>
    </font>
    <font>
      <b/>
      <sz val="16"/>
      <color rgb="FF00304D"/>
      <name val="Arial Narrow"/>
      <family val="2"/>
    </font>
    <font>
      <sz val="11"/>
      <color rgb="FF00304D"/>
      <name val="Tahoma"/>
      <family val="2"/>
    </font>
    <font>
      <sz val="11"/>
      <color rgb="FF00304D"/>
      <name val="Calibri"/>
      <family val="2"/>
      <scheme val="minor"/>
    </font>
    <font>
      <b/>
      <sz val="11"/>
      <color rgb="FF00304D"/>
      <name val="Tahoma"/>
      <family val="2"/>
    </font>
    <font>
      <sz val="11"/>
      <color rgb="FF00304D"/>
      <name val="Arial Narrow"/>
      <family val="2"/>
    </font>
    <font>
      <sz val="10"/>
      <color rgb="FF00304D"/>
      <name val="Arial Narrow"/>
      <family val="2"/>
    </font>
    <font>
      <sz val="16"/>
      <color rgb="FF00304D"/>
      <name val="Tahoma"/>
      <family val="2"/>
    </font>
    <font>
      <sz val="12"/>
      <color rgb="FF00304D"/>
      <name val="Arial Narrow"/>
      <family val="2"/>
    </font>
    <font>
      <b/>
      <sz val="12"/>
      <color rgb="FF00304D"/>
      <name val="Arial Narrow"/>
      <family val="2"/>
    </font>
    <font>
      <b/>
      <sz val="20"/>
      <color rgb="FF47AD23"/>
      <name val="Arial Narrow"/>
      <family val="2"/>
    </font>
    <font>
      <b/>
      <sz val="11"/>
      <color rgb="FF00304D"/>
      <name val="Arial Narrow"/>
      <family val="2"/>
    </font>
    <font>
      <sz val="10"/>
      <color rgb="FF00304D"/>
      <name val="Tahoma"/>
      <family val="2"/>
    </font>
    <font>
      <sz val="11"/>
      <color theme="1"/>
      <name val="Arial Narrow"/>
      <family val="2"/>
    </font>
    <font>
      <sz val="10"/>
      <color theme="1"/>
      <name val="Arial Narrow"/>
      <family val="2"/>
    </font>
    <font>
      <sz val="12"/>
      <color theme="1"/>
      <name val="Tahoma"/>
      <family val="2"/>
    </font>
    <font>
      <b/>
      <sz val="12"/>
      <color rgb="FF00304D"/>
      <name val="Tahoma"/>
      <family val="2"/>
    </font>
    <font>
      <sz val="12"/>
      <color rgb="FF00304D"/>
      <name val="Calibri"/>
      <family val="2"/>
      <scheme val="minor"/>
    </font>
    <font>
      <b/>
      <sz val="11"/>
      <color theme="0"/>
      <name val="Arial Narrow"/>
      <family val="2"/>
    </font>
    <font>
      <b/>
      <sz val="10"/>
      <color rgb="FF00304D"/>
      <name val="Tahoma"/>
      <family val="2"/>
    </font>
    <font>
      <b/>
      <sz val="8"/>
      <color rgb="FF00304D"/>
      <name val="Tahoma"/>
      <family val="2"/>
    </font>
    <font>
      <sz val="14"/>
      <color theme="8" tint="-0.499984740745262"/>
      <name val="Arial Narrow"/>
      <family val="2"/>
    </font>
    <font>
      <sz val="20"/>
      <color theme="4" tint="-0.499984740745262"/>
      <name val="Tahoma"/>
      <family val="2"/>
    </font>
    <font>
      <sz val="20"/>
      <color theme="1"/>
      <name val="Calibri"/>
      <family val="2"/>
      <scheme val="minor"/>
    </font>
    <font>
      <i/>
      <sz val="18"/>
      <color rgb="FF00304D"/>
      <name val="Arial Narrow"/>
      <family val="2"/>
    </font>
    <font>
      <b/>
      <i/>
      <u/>
      <sz val="18"/>
      <color rgb="FF00304D"/>
      <name val="Arial Narrow"/>
      <family val="2"/>
    </font>
    <font>
      <b/>
      <sz val="24"/>
      <color theme="0"/>
      <name val="Arial Narrow"/>
      <family val="2"/>
    </font>
    <font>
      <b/>
      <sz val="24"/>
      <color theme="0"/>
      <name val="JasmineUPC"/>
      <family val="1"/>
      <charset val="222"/>
    </font>
    <font>
      <sz val="16"/>
      <color theme="4" tint="-0.499984740745262"/>
      <name val="Arial Narrow"/>
      <family val="2"/>
    </font>
  </fonts>
  <fills count="13">
    <fill>
      <patternFill patternType="none"/>
    </fill>
    <fill>
      <patternFill patternType="gray125"/>
    </fill>
    <fill>
      <patternFill patternType="solid">
        <fgColor indexed="9"/>
        <bgColor indexed="9"/>
      </patternFill>
    </fill>
    <fill>
      <patternFill patternType="solid">
        <fgColor indexed="9"/>
        <bgColor indexed="64"/>
      </patternFill>
    </fill>
    <fill>
      <patternFill patternType="solid">
        <fgColor theme="0"/>
        <bgColor indexed="9"/>
      </patternFill>
    </fill>
    <fill>
      <patternFill patternType="solid">
        <fgColor theme="0"/>
        <bgColor indexed="64"/>
      </patternFill>
    </fill>
    <fill>
      <patternFill patternType="solid">
        <fgColor rgb="FF39A900"/>
        <bgColor indexed="9"/>
      </patternFill>
    </fill>
    <fill>
      <patternFill patternType="solid">
        <fgColor rgb="FF47AD23"/>
        <bgColor indexed="9"/>
      </patternFill>
    </fill>
    <fill>
      <patternFill patternType="solid">
        <fgColor rgb="FF47AD23"/>
        <bgColor indexed="64"/>
      </patternFill>
    </fill>
    <fill>
      <patternFill patternType="solid">
        <fgColor rgb="FF39A9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4.9989318521683403E-2"/>
        <bgColor indexed="9"/>
      </patternFill>
    </fill>
  </fills>
  <borders count="1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2060"/>
      </left>
      <right style="thin">
        <color rgb="FF002060"/>
      </right>
      <top style="thin">
        <color rgb="FF002060"/>
      </top>
      <bottom style="thin">
        <color rgb="FF002060"/>
      </bottom>
      <diagonal/>
    </border>
    <border>
      <left style="thin">
        <color theme="8" tint="-0.499984740745262"/>
      </left>
      <right style="thin">
        <color theme="8" tint="-0.499984740745262"/>
      </right>
      <top style="thin">
        <color theme="8" tint="-0.499984740745262"/>
      </top>
      <bottom/>
      <diagonal/>
    </border>
    <border>
      <left style="thin">
        <color theme="8" tint="-0.499984740745262"/>
      </left>
      <right/>
      <top style="thin">
        <color theme="8" tint="-0.499984740745262"/>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rgb="FF002060"/>
      </left>
      <right style="thin">
        <color rgb="FF002060"/>
      </right>
      <top style="thin">
        <color rgb="FF002060"/>
      </top>
      <bottom/>
      <diagonal/>
    </border>
    <border>
      <left style="thin">
        <color rgb="FF002060"/>
      </left>
      <right/>
      <top style="thin">
        <color rgb="FF002060"/>
      </top>
      <bottom style="thin">
        <color rgb="FF002060"/>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7" tint="-0.499984740745262"/>
      </left>
      <right style="thin">
        <color theme="7" tint="-0.499984740745262"/>
      </right>
      <top style="thin">
        <color theme="7" tint="-0.499984740745262"/>
      </top>
      <bottom style="thin">
        <color theme="7" tint="-0.499984740745262"/>
      </bottom>
      <diagonal/>
    </border>
    <border>
      <left/>
      <right/>
      <top style="thin">
        <color theme="8" tint="-0.499984740745262"/>
      </top>
      <bottom style="thin">
        <color theme="8" tint="-0.499984740745262"/>
      </bottom>
      <diagonal/>
    </border>
    <border>
      <left/>
      <right/>
      <top/>
      <bottom style="thin">
        <color theme="8" tint="-0.499984740745262"/>
      </bottom>
      <diagonal/>
    </border>
    <border>
      <left/>
      <right/>
      <top style="thin">
        <color theme="8" tint="-0.499984740745262"/>
      </top>
      <bottom/>
      <diagonal/>
    </border>
    <border>
      <left/>
      <right style="thin">
        <color theme="8" tint="-0.499984740745262"/>
      </right>
      <top style="thin">
        <color theme="8" tint="-0.499984740745262"/>
      </top>
      <bottom/>
      <diagonal/>
    </border>
    <border>
      <left style="thin">
        <color theme="8" tint="-0.499984740745262"/>
      </left>
      <right style="thin">
        <color theme="0" tint="-0.499984740745262"/>
      </right>
      <top style="thin">
        <color theme="8" tint="-0.499984740745262"/>
      </top>
      <bottom style="thin">
        <color theme="0" tint="-0.499984740745262"/>
      </bottom>
      <diagonal/>
    </border>
    <border>
      <left style="thin">
        <color theme="0" tint="-0.499984740745262"/>
      </left>
      <right style="thin">
        <color theme="0" tint="-0.499984740745262"/>
      </right>
      <top style="thin">
        <color theme="8" tint="-0.499984740745262"/>
      </top>
      <bottom style="thin">
        <color theme="0" tint="-0.499984740745262"/>
      </bottom>
      <diagonal/>
    </border>
    <border>
      <left style="thin">
        <color theme="0" tint="-0.499984740745262"/>
      </left>
      <right style="thin">
        <color theme="8" tint="-0.499984740745262"/>
      </right>
      <top style="thin">
        <color theme="8" tint="-0.499984740745262"/>
      </top>
      <bottom style="thin">
        <color theme="0" tint="-0.499984740745262"/>
      </bottom>
      <diagonal/>
    </border>
    <border>
      <left style="thin">
        <color theme="8"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8" tint="-0.499984740745262"/>
      </right>
      <top style="thin">
        <color theme="0" tint="-0.499984740745262"/>
      </top>
      <bottom style="thin">
        <color theme="0" tint="-0.499984740745262"/>
      </bottom>
      <diagonal/>
    </border>
    <border>
      <left style="thin">
        <color theme="8" tint="-0.499984740745262"/>
      </left>
      <right style="thin">
        <color theme="0" tint="-0.499984740745262"/>
      </right>
      <top style="thin">
        <color theme="0" tint="-0.499984740745262"/>
      </top>
      <bottom style="thin">
        <color theme="8" tint="-0.499984740745262"/>
      </bottom>
      <diagonal/>
    </border>
    <border>
      <left style="thin">
        <color theme="0" tint="-0.499984740745262"/>
      </left>
      <right style="thin">
        <color theme="0" tint="-0.499984740745262"/>
      </right>
      <top style="thin">
        <color theme="0" tint="-0.499984740745262"/>
      </top>
      <bottom style="thin">
        <color theme="8" tint="-0.499984740745262"/>
      </bottom>
      <diagonal/>
    </border>
    <border>
      <left style="thin">
        <color theme="0" tint="-0.499984740745262"/>
      </left>
      <right style="thin">
        <color theme="8" tint="-0.499984740745262"/>
      </right>
      <top style="thin">
        <color theme="0" tint="-0.499984740745262"/>
      </top>
      <bottom style="thin">
        <color theme="8" tint="-0.499984740745262"/>
      </bottom>
      <diagonal/>
    </border>
    <border>
      <left/>
      <right/>
      <top style="thin">
        <color theme="4" tint="-0.499984740745262"/>
      </top>
      <bottom/>
      <diagonal/>
    </border>
    <border>
      <left/>
      <right/>
      <top/>
      <bottom style="thin">
        <color theme="4" tint="-0.499984740745262"/>
      </bottom>
      <diagonal/>
    </border>
    <border>
      <left style="thin">
        <color theme="8" tint="-0.499984740745262"/>
      </left>
      <right/>
      <top/>
      <bottom/>
      <diagonal/>
    </border>
    <border>
      <left/>
      <right style="thin">
        <color theme="8" tint="-0.499984740745262"/>
      </right>
      <top/>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3" tint="-0.24994659260841701"/>
      </left>
      <right/>
      <top style="thin">
        <color theme="3" tint="-0.24994659260841701"/>
      </top>
      <bottom/>
      <diagonal/>
    </border>
    <border>
      <left/>
      <right/>
      <top style="thin">
        <color theme="3" tint="-0.24994659260841701"/>
      </top>
      <bottom/>
      <diagonal/>
    </border>
    <border>
      <left/>
      <right style="thin">
        <color theme="3" tint="0.39994506668294322"/>
      </right>
      <top style="thin">
        <color theme="3" tint="-0.24994659260841701"/>
      </top>
      <bottom/>
      <diagonal/>
    </border>
    <border>
      <left style="thin">
        <color theme="3" tint="-0.24994659260841701"/>
      </left>
      <right/>
      <top/>
      <bottom/>
      <diagonal/>
    </border>
    <border>
      <left/>
      <right style="thin">
        <color theme="3" tint="0.39994506668294322"/>
      </right>
      <top/>
      <bottom/>
      <diagonal/>
    </border>
    <border>
      <left style="thin">
        <color theme="3" tint="-0.24994659260841701"/>
      </left>
      <right/>
      <top/>
      <bottom style="thin">
        <color theme="3" tint="-0.24994659260841701"/>
      </bottom>
      <diagonal/>
    </border>
    <border>
      <left/>
      <right/>
      <top/>
      <bottom style="thin">
        <color theme="3" tint="-0.24994659260841701"/>
      </bottom>
      <diagonal/>
    </border>
    <border>
      <left/>
      <right style="thin">
        <color theme="3" tint="0.39994506668294322"/>
      </right>
      <top/>
      <bottom style="thin">
        <color theme="3" tint="-0.24994659260841701"/>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top style="thin">
        <color rgb="FF002060"/>
      </top>
      <bottom/>
      <diagonal/>
    </border>
    <border>
      <left/>
      <right/>
      <top style="thin">
        <color rgb="FF002060"/>
      </top>
      <bottom/>
      <diagonal/>
    </border>
    <border>
      <left/>
      <right style="thin">
        <color rgb="FF002060"/>
      </right>
      <top style="thin">
        <color rgb="FF002060"/>
      </top>
      <bottom/>
      <diagonal/>
    </border>
    <border>
      <left style="thin">
        <color rgb="FF002060"/>
      </left>
      <right/>
      <top/>
      <bottom/>
      <diagonal/>
    </border>
    <border>
      <left/>
      <right style="thin">
        <color rgb="FF002060"/>
      </right>
      <top/>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theme="1"/>
      </left>
      <right/>
      <top/>
      <bottom/>
      <diagonal/>
    </border>
    <border>
      <left/>
      <right style="thin">
        <color theme="1"/>
      </right>
      <top/>
      <bottom/>
      <diagonal/>
    </border>
    <border>
      <left style="thin">
        <color theme="8" tint="-0.499984740745262"/>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style="thin">
        <color theme="0" tint="-0.499984740745262"/>
      </left>
      <right/>
      <top/>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medium">
        <color theme="8" tint="-0.499984740745262"/>
      </left>
      <right/>
      <top/>
      <bottom/>
      <diagonal/>
    </border>
    <border>
      <left/>
      <right style="medium">
        <color theme="8" tint="-0.499984740745262"/>
      </right>
      <top/>
      <bottom/>
      <diagonal/>
    </border>
    <border>
      <left style="medium">
        <color theme="8" tint="-0.499984740745262"/>
      </left>
      <right/>
      <top/>
      <bottom style="medium">
        <color theme="8" tint="-0.499984740745262"/>
      </bottom>
      <diagonal/>
    </border>
    <border>
      <left/>
      <right/>
      <top/>
      <bottom style="medium">
        <color theme="8" tint="-0.499984740745262"/>
      </bottom>
      <diagonal/>
    </border>
    <border>
      <left/>
      <right style="medium">
        <color theme="8" tint="-0.499984740745262"/>
      </right>
      <top/>
      <bottom style="medium">
        <color theme="8" tint="-0.499984740745262"/>
      </bottom>
      <diagonal/>
    </border>
    <border>
      <left style="thin">
        <color indexed="64"/>
      </left>
      <right style="thin">
        <color indexed="64"/>
      </right>
      <top style="thin">
        <color indexed="64"/>
      </top>
      <bottom style="thin">
        <color indexed="64"/>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304D"/>
      </left>
      <right style="thin">
        <color rgb="FF00304D"/>
      </right>
      <top style="thin">
        <color rgb="FF00304D"/>
      </top>
      <bottom style="thin">
        <color rgb="FF00304D"/>
      </bottom>
      <diagonal/>
    </border>
    <border>
      <left style="thin">
        <color rgb="FF00304D"/>
      </left>
      <right/>
      <top style="thin">
        <color rgb="FF00304D"/>
      </top>
      <bottom/>
      <diagonal/>
    </border>
    <border>
      <left/>
      <right/>
      <top style="thin">
        <color rgb="FF00304D"/>
      </top>
      <bottom/>
      <diagonal/>
    </border>
    <border>
      <left/>
      <right style="thin">
        <color rgb="FF00304D"/>
      </right>
      <top style="thin">
        <color rgb="FF00304D"/>
      </top>
      <bottom/>
      <diagonal/>
    </border>
    <border>
      <left style="thin">
        <color rgb="FF00304D"/>
      </left>
      <right/>
      <top/>
      <bottom/>
      <diagonal/>
    </border>
    <border>
      <left/>
      <right style="thin">
        <color rgb="FF00304D"/>
      </right>
      <top/>
      <bottom/>
      <diagonal/>
    </border>
    <border>
      <left style="thin">
        <color rgb="FF00304D"/>
      </left>
      <right/>
      <top/>
      <bottom style="thin">
        <color rgb="FF00304D"/>
      </bottom>
      <diagonal/>
    </border>
    <border>
      <left/>
      <right/>
      <top/>
      <bottom style="thin">
        <color rgb="FF00304D"/>
      </bottom>
      <diagonal/>
    </border>
    <border>
      <left/>
      <right style="thin">
        <color rgb="FF00304D"/>
      </right>
      <top/>
      <bottom style="thin">
        <color rgb="FF00304D"/>
      </bottom>
      <diagonal/>
    </border>
    <border>
      <left style="thin">
        <color rgb="FF00304D"/>
      </left>
      <right/>
      <top style="thin">
        <color rgb="FF00304D"/>
      </top>
      <bottom style="thin">
        <color rgb="FF00304D"/>
      </bottom>
      <diagonal/>
    </border>
    <border>
      <left/>
      <right style="thin">
        <color rgb="FF00304D"/>
      </right>
      <top style="thin">
        <color rgb="FF00304D"/>
      </top>
      <bottom style="thin">
        <color rgb="FF00304D"/>
      </bottom>
      <diagonal/>
    </border>
    <border>
      <left/>
      <right/>
      <top style="thin">
        <color rgb="FF00304D"/>
      </top>
      <bottom style="thin">
        <color rgb="FF00304D"/>
      </bottom>
      <diagonal/>
    </border>
    <border>
      <left style="thin">
        <color rgb="FF00304D"/>
      </left>
      <right/>
      <top/>
      <bottom style="thin">
        <color theme="4" tint="-0.499984740745262"/>
      </bottom>
      <diagonal/>
    </border>
    <border>
      <left/>
      <right style="thin">
        <color rgb="FF00304D"/>
      </right>
      <top/>
      <bottom style="thin">
        <color theme="4" tint="-0.499984740745262"/>
      </bottom>
      <diagonal/>
    </border>
    <border>
      <left style="thin">
        <color rgb="FF00304D"/>
      </left>
      <right/>
      <top style="thin">
        <color theme="4" tint="-0.499984740745262"/>
      </top>
      <bottom/>
      <diagonal/>
    </border>
    <border>
      <left/>
      <right style="thin">
        <color rgb="FF00304D"/>
      </right>
      <top style="thin">
        <color theme="4" tint="-0.499984740745262"/>
      </top>
      <bottom/>
      <diagonal/>
    </border>
    <border>
      <left/>
      <right/>
      <top style="thin">
        <color indexed="64"/>
      </top>
      <bottom style="thin">
        <color indexed="64"/>
      </bottom>
      <diagonal/>
    </border>
    <border>
      <left style="medium">
        <color rgb="FF00304D"/>
      </left>
      <right/>
      <top style="medium">
        <color rgb="FF00304D"/>
      </top>
      <bottom style="thin">
        <color theme="8" tint="-0.499984740745262"/>
      </bottom>
      <diagonal/>
    </border>
    <border>
      <left/>
      <right/>
      <top style="medium">
        <color rgb="FF00304D"/>
      </top>
      <bottom style="thin">
        <color theme="8" tint="-0.499984740745262"/>
      </bottom>
      <diagonal/>
    </border>
    <border>
      <left/>
      <right style="medium">
        <color rgb="FF00304D"/>
      </right>
      <top style="medium">
        <color rgb="FF00304D"/>
      </top>
      <bottom style="thin">
        <color theme="8" tint="-0.499984740745262"/>
      </bottom>
      <diagonal/>
    </border>
    <border>
      <left style="medium">
        <color rgb="FF00304D"/>
      </left>
      <right/>
      <top style="thin">
        <color theme="8" tint="-0.499984740745262"/>
      </top>
      <bottom style="thin">
        <color theme="8" tint="-0.499984740745262"/>
      </bottom>
      <diagonal/>
    </border>
    <border>
      <left/>
      <right style="medium">
        <color rgb="FF00304D"/>
      </right>
      <top style="thin">
        <color theme="8" tint="-0.499984740745262"/>
      </top>
      <bottom style="thin">
        <color theme="8" tint="-0.499984740745262"/>
      </bottom>
      <diagonal/>
    </border>
    <border>
      <left style="medium">
        <color rgb="FF00304D"/>
      </left>
      <right style="thin">
        <color theme="8" tint="-0.499984740745262"/>
      </right>
      <top style="thin">
        <color theme="8" tint="-0.499984740745262"/>
      </top>
      <bottom style="thin">
        <color theme="8" tint="-0.499984740745262"/>
      </bottom>
      <diagonal/>
    </border>
    <border>
      <left style="thin">
        <color theme="8" tint="-0.499984740745262"/>
      </left>
      <right style="medium">
        <color rgb="FF00304D"/>
      </right>
      <top style="thin">
        <color theme="8" tint="-0.499984740745262"/>
      </top>
      <bottom style="thin">
        <color theme="8" tint="-0.499984740745262"/>
      </bottom>
      <diagonal/>
    </border>
    <border>
      <left style="thin">
        <color theme="8" tint="-0.499984740745262"/>
      </left>
      <right style="medium">
        <color rgb="FF00304D"/>
      </right>
      <top style="thin">
        <color theme="8" tint="-0.499984740745262"/>
      </top>
      <bottom/>
      <diagonal/>
    </border>
    <border>
      <left style="medium">
        <color rgb="FF00304D"/>
      </left>
      <right/>
      <top/>
      <bottom style="thin">
        <color theme="8" tint="-0.499984740745262"/>
      </bottom>
      <diagonal/>
    </border>
    <border>
      <left/>
      <right style="medium">
        <color rgb="FF00304D"/>
      </right>
      <top/>
      <bottom style="thin">
        <color theme="8" tint="-0.499984740745262"/>
      </bottom>
      <diagonal/>
    </border>
    <border>
      <left style="medium">
        <color rgb="FF00304D"/>
      </left>
      <right/>
      <top/>
      <bottom/>
      <diagonal/>
    </border>
    <border>
      <left/>
      <right style="medium">
        <color rgb="FF00304D"/>
      </right>
      <top/>
      <bottom/>
      <diagonal/>
    </border>
    <border>
      <left style="medium">
        <color rgb="FF00304D"/>
      </left>
      <right style="thin">
        <color theme="8" tint="-0.499984740745262"/>
      </right>
      <top style="thin">
        <color theme="8" tint="-0.499984740745262"/>
      </top>
      <bottom style="medium">
        <color rgb="FF00304D"/>
      </bottom>
      <diagonal/>
    </border>
    <border>
      <left style="thin">
        <color theme="8" tint="-0.499984740745262"/>
      </left>
      <right style="thin">
        <color theme="8" tint="-0.499984740745262"/>
      </right>
      <top style="thin">
        <color theme="8" tint="-0.499984740745262"/>
      </top>
      <bottom style="medium">
        <color rgb="FF00304D"/>
      </bottom>
      <diagonal/>
    </border>
    <border>
      <left/>
      <right/>
      <top/>
      <bottom style="medium">
        <color rgb="FF00304D"/>
      </bottom>
      <diagonal/>
    </border>
    <border>
      <left/>
      <right style="medium">
        <color rgb="FF00304D"/>
      </right>
      <top/>
      <bottom style="medium">
        <color rgb="FF00304D"/>
      </bottom>
      <diagonal/>
    </border>
  </borders>
  <cellStyleXfs count="5">
    <xf numFmtId="0" fontId="0" fillId="0" borderId="0"/>
    <xf numFmtId="0" fontId="20" fillId="0" borderId="0" applyNumberFormat="0" applyFill="0" applyBorder="0" applyAlignment="0" applyProtection="0"/>
    <xf numFmtId="42" fontId="50" fillId="0" borderId="0" applyFont="0" applyFill="0" applyBorder="0" applyAlignment="0" applyProtection="0"/>
    <xf numFmtId="9" fontId="50" fillId="0" borderId="0" applyFont="0" applyFill="0" applyBorder="0" applyAlignment="0" applyProtection="0"/>
    <xf numFmtId="164" fontId="51" fillId="0" borderId="0" applyFont="0" applyFill="0" applyBorder="0" applyAlignment="0" applyProtection="0"/>
  </cellStyleXfs>
  <cellXfs count="441">
    <xf numFmtId="0" fontId="0" fillId="0" borderId="0" xfId="0"/>
    <xf numFmtId="0" fontId="21" fillId="0" borderId="0" xfId="0" applyFont="1"/>
    <xf numFmtId="0" fontId="22" fillId="2" borderId="0" xfId="0" applyFont="1" applyFill="1"/>
    <xf numFmtId="0" fontId="23" fillId="4" borderId="0" xfId="0" applyFont="1" applyFill="1"/>
    <xf numFmtId="0" fontId="24" fillId="3" borderId="0" xfId="0" applyFont="1" applyFill="1" applyAlignment="1">
      <alignment horizontal="left" vertical="center" wrapText="1"/>
    </xf>
    <xf numFmtId="0" fontId="24" fillId="3" borderId="0" xfId="0" applyFont="1" applyFill="1" applyAlignment="1">
      <alignment vertical="center" wrapText="1"/>
    </xf>
    <xf numFmtId="0" fontId="22" fillId="0" borderId="0" xfId="0" applyFont="1"/>
    <xf numFmtId="1" fontId="22" fillId="0" borderId="9" xfId="0" applyNumberFormat="1" applyFont="1" applyBorder="1" applyAlignment="1">
      <alignment horizontal="center" vertical="center"/>
    </xf>
    <xf numFmtId="0" fontId="5" fillId="5" borderId="0" xfId="0" applyFont="1" applyFill="1" applyAlignment="1">
      <alignment vertical="center"/>
    </xf>
    <xf numFmtId="0" fontId="6" fillId="4" borderId="0" xfId="0" applyFont="1" applyFill="1" applyAlignment="1">
      <alignment horizontal="center" vertical="center" wrapText="1"/>
    </xf>
    <xf numFmtId="0" fontId="7" fillId="4" borderId="0" xfId="0" applyFont="1" applyFill="1" applyAlignment="1">
      <alignment horizontal="center" vertical="center"/>
    </xf>
    <xf numFmtId="0" fontId="6" fillId="4" borderId="0" xfId="0" applyFont="1" applyFill="1" applyAlignment="1">
      <alignment horizontal="center" vertical="center"/>
    </xf>
    <xf numFmtId="0" fontId="8" fillId="4" borderId="0" xfId="0" applyFont="1" applyFill="1" applyAlignment="1">
      <alignment vertical="center"/>
    </xf>
    <xf numFmtId="0" fontId="6" fillId="4" borderId="0" xfId="0" applyFont="1" applyFill="1" applyAlignment="1">
      <alignment vertical="center"/>
    </xf>
    <xf numFmtId="0" fontId="4" fillId="4" borderId="0" xfId="1" applyFont="1" applyFill="1" applyBorder="1" applyAlignment="1">
      <alignment horizontal="center" vertical="center"/>
    </xf>
    <xf numFmtId="0" fontId="26" fillId="4" borderId="0" xfId="0" applyFont="1" applyFill="1" applyAlignment="1">
      <alignment vertical="center"/>
    </xf>
    <xf numFmtId="0" fontId="0" fillId="3" borderId="0" xfId="0" applyFill="1" applyAlignment="1">
      <alignment vertical="center"/>
    </xf>
    <xf numFmtId="0" fontId="3" fillId="4" borderId="0" xfId="1" applyFont="1" applyFill="1" applyBorder="1" applyAlignment="1">
      <alignment horizontal="center" vertical="center"/>
    </xf>
    <xf numFmtId="0" fontId="0" fillId="3" borderId="0" xfId="0" applyFill="1" applyAlignment="1">
      <alignment horizontal="left" vertical="center"/>
    </xf>
    <xf numFmtId="0" fontId="0" fillId="3" borderId="0" xfId="0" applyFill="1" applyAlignment="1">
      <alignment horizontal="center" vertical="center"/>
    </xf>
    <xf numFmtId="0" fontId="2" fillId="3" borderId="0" xfId="0" applyFont="1" applyFill="1" applyAlignment="1">
      <alignment vertical="center"/>
    </xf>
    <xf numFmtId="0" fontId="22" fillId="2" borderId="0" xfId="0" applyFont="1" applyFill="1" applyAlignment="1">
      <alignment vertical="center"/>
    </xf>
    <xf numFmtId="0" fontId="23" fillId="4" borderId="0" xfId="0" applyFont="1" applyFill="1" applyAlignment="1">
      <alignment vertical="center"/>
    </xf>
    <xf numFmtId="0" fontId="22" fillId="4" borderId="0" xfId="0" applyFont="1" applyFill="1" applyAlignment="1">
      <alignment vertical="center"/>
    </xf>
    <xf numFmtId="0" fontId="12" fillId="3" borderId="0" xfId="0" applyFont="1" applyFill="1" applyAlignment="1">
      <alignment vertical="center"/>
    </xf>
    <xf numFmtId="0" fontId="11" fillId="3" borderId="0" xfId="0" applyFont="1" applyFill="1" applyAlignment="1">
      <alignment vertical="center"/>
    </xf>
    <xf numFmtId="0" fontId="9" fillId="3" borderId="0" xfId="0" applyFont="1" applyFill="1" applyAlignment="1">
      <alignment vertical="center"/>
    </xf>
    <xf numFmtId="0" fontId="1" fillId="3" borderId="0" xfId="0" applyFont="1" applyFill="1" applyAlignment="1">
      <alignment vertical="center"/>
    </xf>
    <xf numFmtId="0" fontId="28" fillId="5" borderId="0" xfId="0" applyFont="1" applyFill="1" applyAlignment="1">
      <alignment horizontal="left" vertical="center"/>
    </xf>
    <xf numFmtId="0" fontId="29" fillId="3" borderId="0" xfId="0" applyFont="1" applyFill="1" applyAlignment="1">
      <alignment vertical="center"/>
    </xf>
    <xf numFmtId="165" fontId="29" fillId="3" borderId="12" xfId="0" applyNumberFormat="1" applyFont="1" applyFill="1" applyBorder="1" applyAlignment="1">
      <alignment vertical="center"/>
    </xf>
    <xf numFmtId="0" fontId="24" fillId="5" borderId="9" xfId="0" applyFont="1" applyFill="1" applyBorder="1" applyAlignment="1">
      <alignment vertical="center"/>
    </xf>
    <xf numFmtId="6" fontId="22" fillId="0" borderId="9" xfId="0" applyNumberFormat="1" applyFont="1" applyBorder="1" applyAlignment="1">
      <alignment vertical="center"/>
    </xf>
    <xf numFmtId="0" fontId="22" fillId="0" borderId="13" xfId="0" applyFont="1" applyBorder="1" applyAlignment="1">
      <alignment vertical="center"/>
    </xf>
    <xf numFmtId="6" fontId="22" fillId="0" borderId="13" xfId="0" applyNumberFormat="1" applyFont="1" applyBorder="1" applyAlignment="1">
      <alignment vertical="center"/>
    </xf>
    <xf numFmtId="6" fontId="22" fillId="0" borderId="14" xfId="0" applyNumberFormat="1" applyFont="1" applyBorder="1" applyAlignment="1">
      <alignment vertical="center"/>
    </xf>
    <xf numFmtId="0" fontId="22" fillId="0" borderId="0" xfId="0" applyFont="1" applyAlignment="1">
      <alignment vertical="center"/>
    </xf>
    <xf numFmtId="6" fontId="24" fillId="0" borderId="12" xfId="0" applyNumberFormat="1" applyFont="1" applyBorder="1" applyAlignment="1">
      <alignment vertical="center"/>
    </xf>
    <xf numFmtId="0" fontId="14" fillId="3" borderId="0" xfId="0" applyFont="1" applyFill="1" applyAlignment="1">
      <alignment horizontal="center" vertical="center"/>
    </xf>
    <xf numFmtId="0" fontId="27" fillId="5" borderId="12" xfId="0" applyFont="1" applyFill="1" applyBorder="1" applyAlignment="1">
      <alignment horizontal="center" vertical="center" wrapText="1"/>
    </xf>
    <xf numFmtId="0" fontId="32" fillId="4" borderId="0" xfId="0" applyFont="1" applyFill="1" applyAlignment="1">
      <alignment horizontal="center" vertical="center"/>
    </xf>
    <xf numFmtId="0" fontId="33" fillId="3" borderId="15" xfId="0" applyFont="1" applyFill="1" applyBorder="1" applyAlignment="1">
      <alignment horizontal="center" vertical="center"/>
    </xf>
    <xf numFmtId="9" fontId="33" fillId="3" borderId="15" xfId="0" applyNumberFormat="1" applyFont="1" applyFill="1" applyBorder="1" applyAlignment="1">
      <alignment vertical="center"/>
    </xf>
    <xf numFmtId="0" fontId="34" fillId="4" borderId="0" xfId="1" applyFont="1" applyFill="1" applyBorder="1" applyAlignment="1">
      <alignment horizontal="center" vertical="center"/>
    </xf>
    <xf numFmtId="0" fontId="2" fillId="5" borderId="0" xfId="0" applyFont="1" applyFill="1"/>
    <xf numFmtId="0" fontId="26" fillId="4" borderId="0" xfId="0" applyFont="1" applyFill="1"/>
    <xf numFmtId="0" fontId="3" fillId="5" borderId="0" xfId="0" applyFont="1" applyFill="1"/>
    <xf numFmtId="0" fontId="1" fillId="5" borderId="0" xfId="0" applyFont="1" applyFill="1"/>
    <xf numFmtId="0" fontId="16" fillId="5" borderId="0" xfId="0" applyFont="1" applyFill="1"/>
    <xf numFmtId="0" fontId="29" fillId="5" borderId="0" xfId="0" applyFont="1" applyFill="1"/>
    <xf numFmtId="0" fontId="35" fillId="5" borderId="0" xfId="0" applyFont="1" applyFill="1"/>
    <xf numFmtId="0" fontId="18" fillId="4" borderId="0" xfId="0" applyFont="1" applyFill="1" applyAlignment="1">
      <alignment horizontal="center"/>
    </xf>
    <xf numFmtId="0" fontId="19" fillId="4" borderId="0" xfId="0" applyFont="1" applyFill="1" applyAlignment="1">
      <alignment wrapText="1"/>
    </xf>
    <xf numFmtId="0" fontId="19" fillId="4" borderId="0" xfId="0" applyFont="1" applyFill="1" applyAlignment="1">
      <alignment horizontal="center" wrapText="1"/>
    </xf>
    <xf numFmtId="0" fontId="35" fillId="4" borderId="12" xfId="0" applyFont="1" applyFill="1" applyBorder="1" applyAlignment="1">
      <alignment wrapText="1"/>
    </xf>
    <xf numFmtId="0" fontId="36" fillId="4" borderId="9" xfId="0" applyFont="1" applyFill="1" applyBorder="1" applyAlignment="1">
      <alignment horizontal="center" vertical="center" wrapText="1"/>
    </xf>
    <xf numFmtId="0" fontId="37" fillId="4" borderId="9" xfId="0" applyFont="1" applyFill="1" applyBorder="1" applyAlignment="1">
      <alignment horizontal="center" vertical="center" wrapText="1"/>
    </xf>
    <xf numFmtId="0" fontId="38" fillId="4" borderId="17" xfId="0" applyFont="1" applyFill="1" applyBorder="1" applyAlignment="1">
      <alignment horizontal="center" vertical="center" wrapText="1"/>
    </xf>
    <xf numFmtId="0" fontId="29" fillId="4" borderId="17" xfId="0" applyFont="1" applyFill="1" applyBorder="1"/>
    <xf numFmtId="0" fontId="39" fillId="5" borderId="0" xfId="0" applyFont="1" applyFill="1"/>
    <xf numFmtId="0" fontId="40" fillId="3" borderId="0" xfId="0" applyFont="1" applyFill="1" applyAlignment="1">
      <alignment vertical="center" wrapText="1"/>
    </xf>
    <xf numFmtId="0" fontId="41" fillId="4" borderId="12" xfId="0" applyFont="1" applyFill="1" applyBorder="1" applyAlignment="1">
      <alignment wrapText="1"/>
    </xf>
    <xf numFmtId="0" fontId="42" fillId="5" borderId="0" xfId="0" applyFont="1" applyFill="1" applyAlignment="1">
      <alignment horizontal="center"/>
    </xf>
    <xf numFmtId="0" fontId="35" fillId="5" borderId="0" xfId="0" applyFont="1" applyFill="1" applyAlignment="1">
      <alignment horizontal="center"/>
    </xf>
    <xf numFmtId="0" fontId="30" fillId="4" borderId="18" xfId="1" applyFont="1" applyFill="1" applyBorder="1" applyAlignment="1">
      <alignment vertical="center"/>
    </xf>
    <xf numFmtId="0" fontId="30" fillId="4" borderId="19" xfId="1" applyFont="1" applyFill="1" applyBorder="1" applyAlignment="1">
      <alignment vertical="center"/>
    </xf>
    <xf numFmtId="0" fontId="29" fillId="3" borderId="20" xfId="0" applyFont="1" applyFill="1" applyBorder="1" applyAlignment="1">
      <alignment vertical="center"/>
    </xf>
    <xf numFmtId="165" fontId="29" fillId="3" borderId="20" xfId="0" applyNumberFormat="1" applyFont="1" applyFill="1" applyBorder="1" applyAlignment="1">
      <alignment vertical="center"/>
    </xf>
    <xf numFmtId="0" fontId="29" fillId="3" borderId="21" xfId="0" applyFont="1" applyFill="1" applyBorder="1" applyAlignment="1">
      <alignment vertical="center"/>
    </xf>
    <xf numFmtId="164" fontId="52" fillId="0" borderId="0" xfId="4" applyFont="1" applyBorder="1" applyAlignment="1" applyProtection="1">
      <alignment horizontal="left"/>
      <protection hidden="1"/>
    </xf>
    <xf numFmtId="0" fontId="53" fillId="0" borderId="0" xfId="0" applyFont="1"/>
    <xf numFmtId="0" fontId="54" fillId="5" borderId="0" xfId="0" applyFont="1" applyFill="1" applyAlignment="1">
      <alignment horizontal="left" vertical="center" wrapText="1"/>
    </xf>
    <xf numFmtId="168" fontId="55" fillId="5" borderId="0" xfId="0" applyNumberFormat="1" applyFont="1" applyFill="1" applyAlignment="1">
      <alignment vertical="center"/>
    </xf>
    <xf numFmtId="0" fontId="55" fillId="5" borderId="0" xfId="0" applyFont="1" applyFill="1" applyAlignment="1">
      <alignment vertical="center"/>
    </xf>
    <xf numFmtId="9" fontId="56" fillId="0" borderId="0" xfId="3" applyFont="1" applyBorder="1" applyAlignment="1" applyProtection="1">
      <alignment horizontal="center"/>
      <protection hidden="1"/>
    </xf>
    <xf numFmtId="0" fontId="12" fillId="3" borderId="0" xfId="0" applyFont="1" applyFill="1" applyAlignment="1">
      <alignment horizontal="left" vertical="center" wrapText="1"/>
    </xf>
    <xf numFmtId="0" fontId="16" fillId="3" borderId="0" xfId="0" applyFont="1" applyFill="1" applyAlignment="1">
      <alignment horizontal="center" vertical="center"/>
    </xf>
    <xf numFmtId="0" fontId="17" fillId="3" borderId="0" xfId="0" applyFont="1" applyFill="1" applyAlignment="1">
      <alignment vertical="center"/>
    </xf>
    <xf numFmtId="0" fontId="22" fillId="0" borderId="0" xfId="0" applyFont="1" applyAlignment="1">
      <alignment vertical="top"/>
    </xf>
    <xf numFmtId="0" fontId="58" fillId="0" borderId="0" xfId="0" applyFont="1"/>
    <xf numFmtId="0" fontId="59" fillId="4" borderId="0" xfId="0" applyFont="1" applyFill="1" applyAlignment="1">
      <alignment horizontal="left" vertical="center" wrapText="1"/>
    </xf>
    <xf numFmtId="0" fontId="63" fillId="4" borderId="86" xfId="0" applyFont="1" applyFill="1" applyBorder="1" applyAlignment="1">
      <alignment horizontal="right" vertical="center" wrapText="1"/>
    </xf>
    <xf numFmtId="0" fontId="65" fillId="3" borderId="0" xfId="0" applyFont="1" applyFill="1" applyAlignment="1">
      <alignment vertical="center"/>
    </xf>
    <xf numFmtId="0" fontId="66" fillId="3" borderId="0" xfId="0" applyFont="1" applyFill="1" applyAlignment="1">
      <alignment vertical="center"/>
    </xf>
    <xf numFmtId="0" fontId="64" fillId="3" borderId="0" xfId="0" applyFont="1" applyFill="1" applyAlignment="1">
      <alignment vertical="center"/>
    </xf>
    <xf numFmtId="0" fontId="64" fillId="5" borderId="0" xfId="0" applyFont="1" applyFill="1" applyAlignment="1">
      <alignment horizontal="left" vertical="center"/>
    </xf>
    <xf numFmtId="0" fontId="64" fillId="5" borderId="0" xfId="0" applyFont="1" applyFill="1" applyAlignment="1">
      <alignment vertical="center"/>
    </xf>
    <xf numFmtId="0" fontId="67" fillId="3" borderId="0" xfId="0" applyFont="1" applyFill="1" applyAlignment="1">
      <alignment vertical="center"/>
    </xf>
    <xf numFmtId="0" fontId="64" fillId="3" borderId="0" xfId="0" applyFont="1" applyFill="1" applyAlignment="1">
      <alignment horizontal="left" vertical="center" wrapText="1"/>
    </xf>
    <xf numFmtId="0" fontId="64" fillId="3" borderId="0" xfId="0" applyFont="1" applyFill="1" applyAlignment="1">
      <alignment horizontal="center" vertical="center" wrapText="1"/>
    </xf>
    <xf numFmtId="165" fontId="30" fillId="8" borderId="12" xfId="0" applyNumberFormat="1" applyFont="1" applyFill="1" applyBorder="1" applyAlignment="1">
      <alignment vertical="center"/>
    </xf>
    <xf numFmtId="165" fontId="31" fillId="8" borderId="12" xfId="0" applyNumberFormat="1" applyFont="1" applyFill="1" applyBorder="1" applyAlignment="1">
      <alignment vertical="center" wrapText="1"/>
    </xf>
    <xf numFmtId="165" fontId="31" fillId="8" borderId="12" xfId="0" applyNumberFormat="1" applyFont="1" applyFill="1" applyBorder="1" applyAlignment="1">
      <alignment vertical="center"/>
    </xf>
    <xf numFmtId="165" fontId="25" fillId="8" borderId="10" xfId="0" applyNumberFormat="1" applyFont="1" applyFill="1" applyBorder="1" applyAlignment="1">
      <alignment horizontal="center" vertical="center"/>
    </xf>
    <xf numFmtId="165" fontId="25" fillId="8" borderId="11" xfId="0" applyNumberFormat="1" applyFont="1" applyFill="1" applyBorder="1" applyAlignment="1">
      <alignment horizontal="center" vertical="center"/>
    </xf>
    <xf numFmtId="165" fontId="43" fillId="9" borderId="12" xfId="0" applyNumberFormat="1" applyFont="1" applyFill="1" applyBorder="1" applyAlignment="1">
      <alignment vertical="center"/>
    </xf>
    <xf numFmtId="0" fontId="30" fillId="6" borderId="20" xfId="1" applyFont="1" applyFill="1" applyBorder="1" applyAlignment="1">
      <alignment horizontal="center" vertical="center"/>
    </xf>
    <xf numFmtId="0" fontId="30" fillId="6" borderId="18" xfId="1" applyFont="1" applyFill="1" applyBorder="1" applyAlignment="1">
      <alignment horizontal="center" vertical="center"/>
    </xf>
    <xf numFmtId="164" fontId="70" fillId="0" borderId="0" xfId="4" applyFont="1" applyBorder="1" applyAlignment="1" applyProtection="1">
      <alignment horizontal="left" indent="1"/>
      <protection hidden="1"/>
    </xf>
    <xf numFmtId="167" fontId="70" fillId="0" borderId="0" xfId="2" applyNumberFormat="1" applyFont="1" applyBorder="1" applyAlignment="1" applyProtection="1">
      <alignment horizontal="center"/>
      <protection hidden="1"/>
    </xf>
    <xf numFmtId="164" fontId="70" fillId="0" borderId="0" xfId="4" quotePrefix="1" applyFont="1" applyBorder="1" applyAlignment="1" applyProtection="1">
      <alignment horizontal="left" indent="1"/>
      <protection hidden="1"/>
    </xf>
    <xf numFmtId="164" fontId="71" fillId="0" borderId="0" xfId="4" applyFont="1" applyBorder="1" applyProtection="1">
      <protection hidden="1"/>
    </xf>
    <xf numFmtId="164" fontId="71" fillId="0" borderId="0" xfId="4" quotePrefix="1" applyFont="1" applyBorder="1" applyAlignment="1" applyProtection="1">
      <alignment horizontal="left"/>
      <protection hidden="1"/>
    </xf>
    <xf numFmtId="166" fontId="70" fillId="0" borderId="0" xfId="4" applyNumberFormat="1" applyFont="1" applyBorder="1" applyAlignment="1" applyProtection="1">
      <alignment horizontal="left" indent="1"/>
      <protection hidden="1"/>
    </xf>
    <xf numFmtId="164" fontId="70" fillId="0" borderId="0" xfId="4" applyFont="1" applyBorder="1" applyProtection="1">
      <protection hidden="1"/>
    </xf>
    <xf numFmtId="164" fontId="70" fillId="0" borderId="0" xfId="4" quotePrefix="1" applyFont="1" applyBorder="1" applyAlignment="1" applyProtection="1">
      <alignment horizontal="left"/>
      <protection hidden="1"/>
    </xf>
    <xf numFmtId="164" fontId="71" fillId="0" borderId="0" xfId="4" applyFont="1" applyBorder="1" applyAlignment="1" applyProtection="1">
      <alignment horizontal="left"/>
      <protection hidden="1"/>
    </xf>
    <xf numFmtId="167" fontId="71" fillId="0" borderId="0" xfId="2" applyNumberFormat="1" applyFont="1" applyBorder="1" applyAlignment="1" applyProtection="1">
      <alignment horizontal="center"/>
      <protection hidden="1"/>
    </xf>
    <xf numFmtId="9" fontId="60" fillId="0" borderId="0" xfId="3" applyFont="1" applyBorder="1" applyAlignment="1" applyProtection="1">
      <alignment horizontal="center"/>
      <protection hidden="1"/>
    </xf>
    <xf numFmtId="0" fontId="72" fillId="4" borderId="0" xfId="1" applyFont="1" applyFill="1" applyBorder="1" applyAlignment="1">
      <alignment horizontal="center" vertical="center"/>
    </xf>
    <xf numFmtId="0" fontId="67" fillId="5" borderId="0" xfId="0" applyFont="1" applyFill="1"/>
    <xf numFmtId="0" fontId="71" fillId="5" borderId="0" xfId="0" applyFont="1" applyFill="1"/>
    <xf numFmtId="0" fontId="61" fillId="5" borderId="16" xfId="0" applyFont="1" applyFill="1" applyBorder="1" applyAlignment="1">
      <alignment vertical="top" wrapText="1"/>
    </xf>
    <xf numFmtId="0" fontId="73" fillId="5" borderId="0" xfId="0" applyFont="1" applyFill="1"/>
    <xf numFmtId="0" fontId="74" fillId="5" borderId="0" xfId="0" applyFont="1" applyFill="1" applyAlignment="1">
      <alignment horizontal="left" vertical="center"/>
    </xf>
    <xf numFmtId="0" fontId="22" fillId="0" borderId="0" xfId="0" applyFont="1" applyAlignment="1">
      <alignment horizontal="left" wrapText="1"/>
    </xf>
    <xf numFmtId="0" fontId="75" fillId="0" borderId="0" xfId="0" applyFont="1"/>
    <xf numFmtId="0" fontId="76" fillId="0" borderId="0" xfId="0" applyFont="1" applyAlignment="1">
      <alignment wrapText="1"/>
    </xf>
    <xf numFmtId="0" fontId="64" fillId="0" borderId="0" xfId="0" applyFont="1" applyAlignment="1">
      <alignment vertical="top"/>
    </xf>
    <xf numFmtId="0" fontId="77" fillId="0" borderId="0" xfId="0" applyFont="1"/>
    <xf numFmtId="168" fontId="32" fillId="9" borderId="77" xfId="0" applyNumberFormat="1" applyFont="1" applyFill="1" applyBorder="1"/>
    <xf numFmtId="0" fontId="77" fillId="0" borderId="77" xfId="0" applyFont="1" applyBorder="1" applyAlignment="1">
      <alignment horizontal="center" wrapText="1"/>
    </xf>
    <xf numFmtId="0" fontId="77" fillId="0" borderId="77" xfId="0" applyFont="1" applyBorder="1"/>
    <xf numFmtId="168" fontId="77" fillId="0" borderId="77" xfId="0" applyNumberFormat="1" applyFont="1" applyBorder="1"/>
    <xf numFmtId="0" fontId="32" fillId="9" borderId="77" xfId="0" applyFont="1" applyFill="1" applyBorder="1" applyAlignment="1">
      <alignment horizontal="center" wrapText="1"/>
    </xf>
    <xf numFmtId="168" fontId="32" fillId="9" borderId="77" xfId="0" applyNumberFormat="1" applyFont="1" applyFill="1" applyBorder="1" applyAlignment="1">
      <alignment horizontal="center"/>
    </xf>
    <xf numFmtId="9" fontId="32" fillId="9" borderId="77" xfId="3" applyFont="1" applyFill="1" applyBorder="1" applyAlignment="1">
      <alignment horizontal="center" wrapText="1"/>
    </xf>
    <xf numFmtId="0" fontId="77" fillId="0" borderId="0" xfId="0" applyFont="1" applyAlignment="1">
      <alignment horizontal="left" wrapText="1"/>
    </xf>
    <xf numFmtId="0" fontId="57" fillId="0" borderId="0" xfId="0" applyFont="1"/>
    <xf numFmtId="0" fontId="79" fillId="0" borderId="0" xfId="0" applyFont="1"/>
    <xf numFmtId="0" fontId="57" fillId="0" borderId="77" xfId="0" applyFont="1" applyBorder="1" applyAlignment="1">
      <alignment horizontal="center" wrapText="1"/>
    </xf>
    <xf numFmtId="0" fontId="57" fillId="0" borderId="77" xfId="0" applyFont="1" applyBorder="1"/>
    <xf numFmtId="168" fontId="57" fillId="0" borderId="77" xfId="0" applyNumberFormat="1" applyFont="1" applyBorder="1"/>
    <xf numFmtId="0" fontId="57" fillId="0" borderId="77" xfId="0" applyFont="1" applyBorder="1" applyAlignment="1">
      <alignment wrapText="1"/>
    </xf>
    <xf numFmtId="0" fontId="77" fillId="0" borderId="4" xfId="0" applyFont="1" applyBorder="1" applyAlignment="1">
      <alignment horizontal="center" wrapText="1"/>
    </xf>
    <xf numFmtId="0" fontId="77" fillId="0" borderId="0" xfId="0" applyFont="1" applyAlignment="1">
      <alignment horizontal="center" wrapText="1"/>
    </xf>
    <xf numFmtId="165" fontId="80" fillId="8" borderId="12" xfId="0" applyNumberFormat="1" applyFont="1" applyFill="1" applyBorder="1" applyAlignment="1">
      <alignment vertical="center"/>
    </xf>
    <xf numFmtId="3" fontId="80" fillId="8" borderId="12" xfId="0" applyNumberFormat="1" applyFont="1" applyFill="1" applyBorder="1" applyAlignment="1">
      <alignment vertical="center"/>
    </xf>
    <xf numFmtId="0" fontId="30" fillId="7" borderId="106" xfId="1" applyFont="1" applyFill="1" applyBorder="1" applyAlignment="1">
      <alignment horizontal="center" vertical="center"/>
    </xf>
    <xf numFmtId="0" fontId="30" fillId="4" borderId="107" xfId="1" applyFont="1" applyFill="1" applyBorder="1" applyAlignment="1">
      <alignment vertical="center"/>
    </xf>
    <xf numFmtId="0" fontId="27" fillId="5" borderId="108" xfId="0" applyFont="1" applyFill="1" applyBorder="1" applyAlignment="1">
      <alignment horizontal="center" vertical="center" wrapText="1"/>
    </xf>
    <xf numFmtId="0" fontId="27" fillId="5" borderId="109" xfId="0" applyFont="1" applyFill="1" applyBorder="1" applyAlignment="1">
      <alignment horizontal="center" vertical="center" wrapText="1"/>
    </xf>
    <xf numFmtId="0" fontId="29" fillId="3" borderId="106" xfId="0" applyFont="1" applyFill="1" applyBorder="1" applyAlignment="1">
      <alignment vertical="center"/>
    </xf>
    <xf numFmtId="0" fontId="29" fillId="3" borderId="110" xfId="0" applyFont="1" applyFill="1" applyBorder="1" applyAlignment="1">
      <alignment vertical="center"/>
    </xf>
    <xf numFmtId="0" fontId="30" fillId="4" borderId="112" xfId="1" applyFont="1" applyFill="1" applyBorder="1" applyAlignment="1">
      <alignment vertical="center"/>
    </xf>
    <xf numFmtId="0" fontId="1" fillId="3" borderId="113" xfId="0" applyFont="1" applyFill="1" applyBorder="1" applyAlignment="1">
      <alignment vertical="center"/>
    </xf>
    <xf numFmtId="0" fontId="1" fillId="3" borderId="114" xfId="0" applyFont="1" applyFill="1" applyBorder="1" applyAlignment="1">
      <alignment vertical="center"/>
    </xf>
    <xf numFmtId="165" fontId="43" fillId="8" borderId="115" xfId="0" applyNumberFormat="1" applyFont="1" applyFill="1" applyBorder="1" applyAlignment="1">
      <alignment vertical="center" wrapText="1"/>
    </xf>
    <xf numFmtId="165" fontId="43" fillId="8" borderId="116" xfId="0" applyNumberFormat="1" applyFont="1" applyFill="1" applyBorder="1" applyAlignment="1">
      <alignment vertical="center"/>
    </xf>
    <xf numFmtId="0" fontId="1" fillId="3" borderId="117" xfId="0" applyFont="1" applyFill="1" applyBorder="1" applyAlignment="1">
      <alignment vertical="center"/>
    </xf>
    <xf numFmtId="0" fontId="1" fillId="3" borderId="118" xfId="0" applyFont="1" applyFill="1" applyBorder="1" applyAlignment="1">
      <alignment vertical="center"/>
    </xf>
    <xf numFmtId="0" fontId="29" fillId="10" borderId="108" xfId="0" applyFont="1" applyFill="1" applyBorder="1" applyAlignment="1">
      <alignment vertical="center" wrapText="1"/>
    </xf>
    <xf numFmtId="0" fontId="29" fillId="10" borderId="12" xfId="0" applyFont="1" applyFill="1" applyBorder="1" applyAlignment="1">
      <alignment vertical="center" wrapText="1"/>
    </xf>
    <xf numFmtId="165" fontId="29" fillId="10" borderId="12" xfId="0" applyNumberFormat="1" applyFont="1" applyFill="1" applyBorder="1" applyAlignment="1">
      <alignment vertical="center"/>
    </xf>
    <xf numFmtId="0" fontId="29" fillId="10" borderId="12" xfId="0" applyFont="1" applyFill="1" applyBorder="1" applyAlignment="1">
      <alignment vertical="center"/>
    </xf>
    <xf numFmtId="0" fontId="29" fillId="10" borderId="109" xfId="0" applyFont="1" applyFill="1" applyBorder="1" applyAlignment="1">
      <alignment vertical="center"/>
    </xf>
    <xf numFmtId="0" fontId="29" fillId="10" borderId="108" xfId="0" applyFont="1" applyFill="1" applyBorder="1" applyAlignment="1">
      <alignment vertical="center"/>
    </xf>
    <xf numFmtId="0" fontId="57" fillId="0" borderId="0" xfId="0" applyFont="1" applyAlignment="1">
      <alignment horizontal="center" wrapText="1"/>
    </xf>
    <xf numFmtId="0" fontId="57" fillId="0" borderId="0" xfId="0" applyFont="1" applyAlignment="1">
      <alignment wrapText="1"/>
    </xf>
    <xf numFmtId="0" fontId="57" fillId="0" borderId="86" xfId="0" applyFont="1" applyBorder="1" applyAlignment="1">
      <alignment horizontal="center" wrapText="1"/>
    </xf>
    <xf numFmtId="0" fontId="81" fillId="11" borderId="86" xfId="0" applyFont="1" applyFill="1" applyBorder="1" applyAlignment="1">
      <alignment horizontal="center" wrapText="1"/>
    </xf>
    <xf numFmtId="0" fontId="66" fillId="11" borderId="86" xfId="0" applyFont="1" applyFill="1" applyBorder="1" applyAlignment="1">
      <alignment horizontal="center" wrapText="1"/>
    </xf>
    <xf numFmtId="0" fontId="82" fillId="11" borderId="86" xfId="0" applyFont="1" applyFill="1" applyBorder="1" applyAlignment="1">
      <alignment horizontal="center" wrapText="1"/>
    </xf>
    <xf numFmtId="0" fontId="82" fillId="5" borderId="86" xfId="0" applyFont="1" applyFill="1" applyBorder="1" applyAlignment="1">
      <alignment horizontal="center" wrapText="1"/>
    </xf>
    <xf numFmtId="0" fontId="81" fillId="5" borderId="86" xfId="0" applyFont="1" applyFill="1" applyBorder="1" applyAlignment="1">
      <alignment horizontal="center" wrapText="1"/>
    </xf>
    <xf numFmtId="0" fontId="29" fillId="4" borderId="12" xfId="0" applyFont="1" applyFill="1" applyBorder="1" applyAlignment="1">
      <alignment wrapText="1"/>
    </xf>
    <xf numFmtId="0" fontId="29" fillId="4" borderId="17" xfId="0" applyFont="1" applyFill="1" applyBorder="1" applyAlignment="1">
      <alignment horizontal="left"/>
    </xf>
    <xf numFmtId="0" fontId="35" fillId="4" borderId="17" xfId="0" applyFont="1" applyFill="1" applyBorder="1" applyAlignment="1">
      <alignment horizontal="left" vertical="center" wrapText="1"/>
    </xf>
    <xf numFmtId="0" fontId="35" fillId="4" borderId="17" xfId="0" applyFont="1" applyFill="1" applyBorder="1" applyAlignment="1">
      <alignment horizontal="center" vertical="center" wrapText="1"/>
    </xf>
    <xf numFmtId="0" fontId="57" fillId="0" borderId="0" xfId="0" applyFont="1" applyAlignment="1">
      <alignment vertical="top"/>
    </xf>
    <xf numFmtId="0" fontId="44" fillId="4" borderId="0" xfId="1" applyFont="1" applyFill="1" applyBorder="1" applyAlignment="1">
      <alignment vertical="center"/>
    </xf>
    <xf numFmtId="0" fontId="33" fillId="0" borderId="0" xfId="0" applyFont="1"/>
    <xf numFmtId="0" fontId="84" fillId="0" borderId="0" xfId="0" applyFont="1" applyAlignment="1">
      <alignment wrapText="1"/>
    </xf>
    <xf numFmtId="42" fontId="67" fillId="11" borderId="16" xfId="0" applyNumberFormat="1" applyFont="1" applyFill="1" applyBorder="1" applyAlignment="1">
      <alignment vertical="top" wrapText="1"/>
    </xf>
    <xf numFmtId="0" fontId="67" fillId="11" borderId="16" xfId="0" applyFont="1" applyFill="1" applyBorder="1" applyAlignment="1">
      <alignment vertical="top" wrapText="1"/>
    </xf>
    <xf numFmtId="0" fontId="62" fillId="12" borderId="86" xfId="0" applyFont="1" applyFill="1" applyBorder="1" applyAlignment="1">
      <alignment vertical="center" wrapText="1"/>
    </xf>
    <xf numFmtId="0" fontId="85" fillId="0" borderId="0" xfId="0" applyFont="1"/>
    <xf numFmtId="0" fontId="62" fillId="12" borderId="77" xfId="0" applyFont="1" applyFill="1" applyBorder="1" applyAlignment="1">
      <alignment horizontal="left" vertical="center"/>
    </xf>
    <xf numFmtId="0" fontId="63" fillId="4" borderId="0" xfId="0" applyFont="1" applyFill="1" applyAlignment="1">
      <alignment horizontal="left" vertical="center" wrapText="1"/>
    </xf>
    <xf numFmtId="0" fontId="84" fillId="5" borderId="0" xfId="0" applyFont="1" applyFill="1" applyAlignment="1">
      <alignment vertical="center" wrapText="1"/>
    </xf>
    <xf numFmtId="0" fontId="36" fillId="12" borderId="9" xfId="0" applyFont="1" applyFill="1" applyBorder="1" applyAlignment="1">
      <alignment vertical="center"/>
    </xf>
    <xf numFmtId="3" fontId="36" fillId="12" borderId="9" xfId="0" applyNumberFormat="1" applyFont="1" applyFill="1" applyBorder="1" applyAlignment="1">
      <alignment horizontal="center" vertical="center" wrapText="1"/>
    </xf>
    <xf numFmtId="0" fontId="29" fillId="12" borderId="17" xfId="0" applyFont="1" applyFill="1" applyBorder="1"/>
    <xf numFmtId="0" fontId="88" fillId="7" borderId="0" xfId="0" applyFont="1" applyFill="1" applyAlignment="1">
      <alignment horizontal="center" vertical="center" wrapText="1"/>
    </xf>
    <xf numFmtId="0" fontId="89" fillId="7" borderId="0" xfId="0" applyFont="1" applyFill="1" applyAlignment="1">
      <alignment horizontal="center" vertical="center" wrapText="1"/>
    </xf>
    <xf numFmtId="0" fontId="63" fillId="4" borderId="0" xfId="0" applyFont="1" applyFill="1" applyAlignment="1">
      <alignment horizontal="right" vertical="center" wrapText="1"/>
    </xf>
    <xf numFmtId="0" fontId="62" fillId="12" borderId="95" xfId="0" applyFont="1" applyFill="1" applyBorder="1" applyAlignment="1">
      <alignment horizontal="center" vertical="center" wrapText="1"/>
    </xf>
    <xf numFmtId="0" fontId="62" fillId="12" borderId="97" xfId="0" applyFont="1" applyFill="1" applyBorder="1" applyAlignment="1">
      <alignment horizontal="center" vertical="center" wrapText="1"/>
    </xf>
    <xf numFmtId="0" fontId="62" fillId="12" borderId="96" xfId="0" applyFont="1" applyFill="1" applyBorder="1" applyAlignment="1">
      <alignment horizontal="center" vertical="center" wrapText="1"/>
    </xf>
    <xf numFmtId="0" fontId="44" fillId="4" borderId="0" xfId="1" applyFont="1" applyFill="1" applyBorder="1" applyAlignment="1">
      <alignment horizontal="left" vertical="center"/>
    </xf>
    <xf numFmtId="0" fontId="90" fillId="0" borderId="0" xfId="0" applyFont="1" applyAlignment="1">
      <alignment horizontal="center" wrapText="1"/>
    </xf>
    <xf numFmtId="0" fontId="90" fillId="5" borderId="0" xfId="0" applyFont="1" applyFill="1" applyAlignment="1">
      <alignment horizontal="center" vertical="center" wrapText="1"/>
    </xf>
    <xf numFmtId="0" fontId="86" fillId="4" borderId="0" xfId="0" applyFont="1" applyFill="1" applyAlignment="1">
      <alignment horizontal="left" vertical="center" wrapText="1"/>
    </xf>
    <xf numFmtId="0" fontId="62" fillId="12" borderId="95" xfId="0" applyFont="1" applyFill="1" applyBorder="1" applyAlignment="1">
      <alignment horizontal="center" vertical="center"/>
    </xf>
    <xf numFmtId="0" fontId="62" fillId="12" borderId="97" xfId="0" applyFont="1" applyFill="1" applyBorder="1" applyAlignment="1">
      <alignment horizontal="center" vertical="center"/>
    </xf>
    <xf numFmtId="0" fontId="61" fillId="4" borderId="0" xfId="0" applyFont="1" applyFill="1" applyAlignment="1">
      <alignment horizontal="right" vertical="center" wrapText="1"/>
    </xf>
    <xf numFmtId="0" fontId="57" fillId="0" borderId="77" xfId="0" applyFont="1" applyBorder="1" applyAlignment="1">
      <alignment horizontal="left" wrapText="1"/>
    </xf>
    <xf numFmtId="0" fontId="78" fillId="0" borderId="77" xfId="0" applyFont="1" applyBorder="1" applyAlignment="1">
      <alignment horizontal="left"/>
    </xf>
    <xf numFmtId="0" fontId="57" fillId="0" borderId="77" xfId="0" applyFont="1" applyBorder="1" applyAlignment="1">
      <alignment horizontal="left"/>
    </xf>
    <xf numFmtId="0" fontId="57" fillId="0" borderId="0" xfId="0" applyFont="1" applyAlignment="1">
      <alignment horizontal="left" vertical="top"/>
    </xf>
    <xf numFmtId="0" fontId="57" fillId="0" borderId="0" xfId="0" applyFont="1" applyAlignment="1">
      <alignment horizontal="left"/>
    </xf>
    <xf numFmtId="0" fontId="64" fillId="0" borderId="0" xfId="0" applyFont="1" applyAlignment="1">
      <alignment horizontal="center"/>
    </xf>
    <xf numFmtId="0" fontId="57" fillId="0" borderId="77" xfId="0" applyFont="1" applyBorder="1" applyAlignment="1">
      <alignment horizontal="center" wrapText="1"/>
    </xf>
    <xf numFmtId="0" fontId="57" fillId="0" borderId="0" xfId="0" applyFont="1" applyAlignment="1">
      <alignment horizontal="center" vertical="top"/>
    </xf>
    <xf numFmtId="0" fontId="32" fillId="9" borderId="0" xfId="0" applyFont="1" applyFill="1" applyAlignment="1">
      <alignment horizontal="center"/>
    </xf>
    <xf numFmtId="0" fontId="32" fillId="9" borderId="102" xfId="0" applyFont="1" applyFill="1" applyBorder="1" applyAlignment="1">
      <alignment horizontal="left"/>
    </xf>
    <xf numFmtId="0" fontId="74" fillId="5" borderId="86" xfId="0" applyFont="1" applyFill="1" applyBorder="1" applyAlignment="1">
      <alignment horizontal="center" wrapText="1"/>
    </xf>
    <xf numFmtId="0" fontId="64" fillId="0" borderId="86" xfId="0" applyFont="1" applyBorder="1" applyAlignment="1">
      <alignment horizontal="center"/>
    </xf>
    <xf numFmtId="0" fontId="74" fillId="5" borderId="77" xfId="0" applyFont="1" applyFill="1" applyBorder="1" applyAlignment="1">
      <alignment horizontal="center" wrapText="1"/>
    </xf>
    <xf numFmtId="0" fontId="81" fillId="5" borderId="77" xfId="0" applyFont="1" applyFill="1" applyBorder="1" applyAlignment="1">
      <alignment horizontal="center" wrapText="1"/>
    </xf>
    <xf numFmtId="0" fontId="81" fillId="10" borderId="86" xfId="0" applyFont="1" applyFill="1" applyBorder="1" applyAlignment="1">
      <alignment horizontal="center" wrapText="1"/>
    </xf>
    <xf numFmtId="0" fontId="66" fillId="10" borderId="86" xfId="0" applyFont="1" applyFill="1" applyBorder="1" applyAlignment="1">
      <alignment horizontal="center"/>
    </xf>
    <xf numFmtId="0" fontId="81" fillId="5" borderId="95" xfId="0" applyFont="1" applyFill="1" applyBorder="1" applyAlignment="1">
      <alignment horizontal="center" wrapText="1"/>
    </xf>
    <xf numFmtId="0" fontId="81" fillId="5" borderId="97" xfId="0" applyFont="1" applyFill="1" applyBorder="1" applyAlignment="1">
      <alignment horizontal="center" wrapText="1"/>
    </xf>
    <xf numFmtId="0" fontId="81" fillId="5" borderId="96" xfId="0" applyFont="1" applyFill="1" applyBorder="1" applyAlignment="1">
      <alignment horizontal="center" wrapText="1"/>
    </xf>
    <xf numFmtId="0" fontId="81" fillId="11" borderId="95" xfId="0" applyFont="1" applyFill="1" applyBorder="1" applyAlignment="1">
      <alignment horizontal="center" wrapText="1"/>
    </xf>
    <xf numFmtId="0" fontId="81" fillId="11" borderId="97" xfId="0" applyFont="1" applyFill="1" applyBorder="1" applyAlignment="1">
      <alignment horizontal="center" wrapText="1"/>
    </xf>
    <xf numFmtId="0" fontId="81" fillId="11" borderId="96" xfId="0" applyFont="1" applyFill="1" applyBorder="1" applyAlignment="1">
      <alignment horizontal="center" wrapText="1"/>
    </xf>
    <xf numFmtId="0" fontId="78" fillId="11" borderId="86" xfId="0" applyFont="1" applyFill="1" applyBorder="1" applyAlignment="1">
      <alignment horizontal="center" wrapText="1"/>
    </xf>
    <xf numFmtId="42" fontId="78" fillId="0" borderId="86" xfId="0" applyNumberFormat="1" applyFont="1" applyBorder="1" applyAlignment="1">
      <alignment horizontal="center" wrapText="1"/>
    </xf>
    <xf numFmtId="0" fontId="78" fillId="0" borderId="86" xfId="0" applyFont="1" applyBorder="1" applyAlignment="1">
      <alignment horizontal="center" wrapText="1"/>
    </xf>
    <xf numFmtId="0" fontId="57" fillId="0" borderId="86" xfId="0" applyFont="1" applyBorder="1" applyAlignment="1">
      <alignment horizontal="center" wrapText="1"/>
    </xf>
    <xf numFmtId="0" fontId="32" fillId="4" borderId="0" xfId="0" applyFont="1" applyFill="1" applyAlignment="1">
      <alignment horizontal="center" vertical="center"/>
    </xf>
    <xf numFmtId="0" fontId="57" fillId="2" borderId="0" xfId="0" applyFont="1" applyFill="1" applyAlignment="1">
      <alignment horizontal="left" vertical="center" wrapText="1"/>
    </xf>
    <xf numFmtId="0" fontId="57" fillId="12" borderId="22" xfId="0" applyFont="1" applyFill="1" applyBorder="1" applyAlignment="1">
      <alignment horizontal="left" vertical="top" wrapText="1"/>
    </xf>
    <xf numFmtId="0" fontId="57" fillId="12" borderId="23" xfId="0" applyFont="1" applyFill="1" applyBorder="1" applyAlignment="1">
      <alignment horizontal="left" vertical="top"/>
    </xf>
    <xf numFmtId="0" fontId="57" fillId="12" borderId="24" xfId="0" applyFont="1" applyFill="1" applyBorder="1" applyAlignment="1">
      <alignment horizontal="left" vertical="top"/>
    </xf>
    <xf numFmtId="0" fontId="57" fillId="12" borderId="25" xfId="0" applyFont="1" applyFill="1" applyBorder="1" applyAlignment="1">
      <alignment horizontal="left" vertical="top"/>
    </xf>
    <xf numFmtId="0" fontId="57" fillId="12" borderId="26" xfId="0" applyFont="1" applyFill="1" applyBorder="1" applyAlignment="1">
      <alignment horizontal="left" vertical="top"/>
    </xf>
    <xf numFmtId="0" fontId="57" fillId="12" borderId="27" xfId="0" applyFont="1" applyFill="1" applyBorder="1" applyAlignment="1">
      <alignment horizontal="left" vertical="top"/>
    </xf>
    <xf numFmtId="0" fontId="57" fillId="12" borderId="28" xfId="0" applyFont="1" applyFill="1" applyBorder="1" applyAlignment="1">
      <alignment horizontal="left" vertical="top"/>
    </xf>
    <xf numFmtId="0" fontId="57" fillId="12" borderId="29" xfId="0" applyFont="1" applyFill="1" applyBorder="1" applyAlignment="1">
      <alignment horizontal="left" vertical="top"/>
    </xf>
    <xf numFmtId="0" fontId="57" fillId="12" borderId="30" xfId="0" applyFont="1" applyFill="1" applyBorder="1" applyAlignment="1">
      <alignment horizontal="left" vertical="top"/>
    </xf>
    <xf numFmtId="0" fontId="10" fillId="2" borderId="0" xfId="0" applyFont="1" applyFill="1" applyAlignment="1">
      <alignment horizontal="left" vertical="center" wrapText="1"/>
    </xf>
    <xf numFmtId="0" fontId="22" fillId="12" borderId="87" xfId="0" applyFont="1" applyFill="1" applyBorder="1" applyAlignment="1">
      <alignment horizontal="center" vertical="center"/>
    </xf>
    <xf numFmtId="0" fontId="22" fillId="12" borderId="88" xfId="0" applyFont="1" applyFill="1" applyBorder="1" applyAlignment="1">
      <alignment horizontal="center" vertical="center"/>
    </xf>
    <xf numFmtId="0" fontId="22" fillId="12" borderId="89" xfId="0" applyFont="1" applyFill="1" applyBorder="1" applyAlignment="1">
      <alignment horizontal="center" vertical="center"/>
    </xf>
    <xf numFmtId="0" fontId="22" fillId="12" borderId="90" xfId="0" applyFont="1" applyFill="1" applyBorder="1" applyAlignment="1">
      <alignment horizontal="center" vertical="center"/>
    </xf>
    <xf numFmtId="0" fontId="22" fillId="12" borderId="0" xfId="0" applyFont="1" applyFill="1" applyAlignment="1">
      <alignment horizontal="center" vertical="center"/>
    </xf>
    <xf numFmtId="0" fontId="22" fillId="12" borderId="91" xfId="0" applyFont="1" applyFill="1" applyBorder="1" applyAlignment="1">
      <alignment horizontal="center" vertical="center"/>
    </xf>
    <xf numFmtId="0" fontId="22" fillId="12" borderId="92" xfId="0" applyFont="1" applyFill="1" applyBorder="1" applyAlignment="1">
      <alignment horizontal="center" vertical="center"/>
    </xf>
    <xf numFmtId="0" fontId="22" fillId="12" borderId="93" xfId="0" applyFont="1" applyFill="1" applyBorder="1" applyAlignment="1">
      <alignment horizontal="center" vertical="center"/>
    </xf>
    <xf numFmtId="0" fontId="22" fillId="12" borderId="94" xfId="0" applyFont="1" applyFill="1" applyBorder="1" applyAlignment="1">
      <alignment horizontal="center" vertical="center"/>
    </xf>
    <xf numFmtId="0" fontId="22" fillId="12" borderId="78" xfId="0" applyFont="1" applyFill="1" applyBorder="1" applyAlignment="1">
      <alignment horizontal="center" vertical="center"/>
    </xf>
    <xf numFmtId="0" fontId="22" fillId="12" borderId="79" xfId="0" applyFont="1" applyFill="1" applyBorder="1" applyAlignment="1">
      <alignment horizontal="center" vertical="center"/>
    </xf>
    <xf numFmtId="0" fontId="22" fillId="12" borderId="80" xfId="0" applyFont="1" applyFill="1" applyBorder="1" applyAlignment="1">
      <alignment horizontal="center" vertical="center"/>
    </xf>
    <xf numFmtId="0" fontId="22" fillId="12" borderId="81" xfId="0" applyFont="1" applyFill="1" applyBorder="1" applyAlignment="1">
      <alignment horizontal="center" vertical="center"/>
    </xf>
    <xf numFmtId="0" fontId="22" fillId="12" borderId="82" xfId="0" applyFont="1" applyFill="1" applyBorder="1" applyAlignment="1">
      <alignment horizontal="center" vertical="center"/>
    </xf>
    <xf numFmtId="0" fontId="22" fillId="12" borderId="83" xfId="0" applyFont="1" applyFill="1" applyBorder="1" applyAlignment="1">
      <alignment horizontal="center" vertical="center"/>
    </xf>
    <xf numFmtId="0" fontId="22" fillId="12" borderId="84" xfId="0" applyFont="1" applyFill="1" applyBorder="1" applyAlignment="1">
      <alignment horizontal="center" vertical="center"/>
    </xf>
    <xf numFmtId="0" fontId="22" fillId="12" borderId="85" xfId="0" applyFont="1" applyFill="1" applyBorder="1" applyAlignment="1">
      <alignment horizontal="center" vertical="center"/>
    </xf>
    <xf numFmtId="0" fontId="34" fillId="4" borderId="0" xfId="1" applyFont="1" applyFill="1" applyBorder="1" applyAlignment="1">
      <alignment horizontal="center" vertical="center"/>
    </xf>
    <xf numFmtId="0" fontId="67" fillId="4" borderId="12" xfId="0" applyFont="1" applyFill="1" applyBorder="1" applyAlignment="1">
      <alignment horizontal="left" vertical="center" wrapText="1"/>
    </xf>
    <xf numFmtId="0" fontId="64" fillId="12" borderId="12" xfId="0" applyFont="1" applyFill="1" applyBorder="1" applyAlignment="1">
      <alignment horizontal="left" vertical="center" wrapText="1"/>
    </xf>
    <xf numFmtId="0" fontId="68" fillId="4" borderId="12" xfId="0" applyFont="1" applyFill="1" applyBorder="1" applyAlignment="1">
      <alignment horizontal="left" vertical="center" wrapText="1"/>
    </xf>
    <xf numFmtId="0" fontId="64" fillId="3" borderId="0" xfId="0" applyFont="1" applyFill="1" applyAlignment="1">
      <alignment horizontal="left" vertical="center" wrapText="1"/>
    </xf>
    <xf numFmtId="0" fontId="64" fillId="5" borderId="0" xfId="0" applyFont="1" applyFill="1" applyAlignment="1">
      <alignment horizontal="left" vertical="center"/>
    </xf>
    <xf numFmtId="0" fontId="64" fillId="11" borderId="87" xfId="0" applyFont="1" applyFill="1" applyBorder="1" applyAlignment="1">
      <alignment horizontal="left" vertical="top"/>
    </xf>
    <xf numFmtId="0" fontId="64" fillId="11" borderId="88" xfId="0" applyFont="1" applyFill="1" applyBorder="1" applyAlignment="1">
      <alignment horizontal="left" vertical="top"/>
    </xf>
    <xf numFmtId="0" fontId="64" fillId="11" borderId="89" xfId="0" applyFont="1" applyFill="1" applyBorder="1" applyAlignment="1">
      <alignment horizontal="left" vertical="top"/>
    </xf>
    <xf numFmtId="0" fontId="64" fillId="11" borderId="90" xfId="0" applyFont="1" applyFill="1" applyBorder="1" applyAlignment="1">
      <alignment horizontal="left" vertical="top"/>
    </xf>
    <xf numFmtId="0" fontId="64" fillId="11" borderId="0" xfId="0" applyFont="1" applyFill="1" applyAlignment="1">
      <alignment horizontal="left" vertical="top"/>
    </xf>
    <xf numFmtId="0" fontId="64" fillId="11" borderId="91" xfId="0" applyFont="1" applyFill="1" applyBorder="1" applyAlignment="1">
      <alignment horizontal="left" vertical="top"/>
    </xf>
    <xf numFmtId="0" fontId="64" fillId="11" borderId="92" xfId="0" applyFont="1" applyFill="1" applyBorder="1" applyAlignment="1">
      <alignment horizontal="left" vertical="top"/>
    </xf>
    <xf numFmtId="0" fontId="64" fillId="11" borderId="93" xfId="0" applyFont="1" applyFill="1" applyBorder="1" applyAlignment="1">
      <alignment horizontal="left" vertical="top"/>
    </xf>
    <xf numFmtId="0" fontId="64" fillId="11" borderId="94" xfId="0" applyFont="1" applyFill="1" applyBorder="1" applyAlignment="1">
      <alignment horizontal="left" vertical="top"/>
    </xf>
    <xf numFmtId="0" fontId="67" fillId="11" borderId="87" xfId="0" applyFont="1" applyFill="1" applyBorder="1" applyAlignment="1">
      <alignment horizontal="left" vertical="center"/>
    </xf>
    <xf numFmtId="0" fontId="67" fillId="11" borderId="88" xfId="0" applyFont="1" applyFill="1" applyBorder="1" applyAlignment="1">
      <alignment horizontal="left" vertical="center"/>
    </xf>
    <xf numFmtId="0" fontId="67" fillId="11" borderId="89" xfId="0" applyFont="1" applyFill="1" applyBorder="1" applyAlignment="1">
      <alignment horizontal="left" vertical="center"/>
    </xf>
    <xf numFmtId="0" fontId="67" fillId="11" borderId="98" xfId="0" applyFont="1" applyFill="1" applyBorder="1" applyAlignment="1">
      <alignment horizontal="left" vertical="center"/>
    </xf>
    <xf numFmtId="0" fontId="67" fillId="11" borderId="32" xfId="0" applyFont="1" applyFill="1" applyBorder="1" applyAlignment="1">
      <alignment horizontal="left" vertical="center"/>
    </xf>
    <xf numFmtId="0" fontId="67" fillId="11" borderId="99" xfId="0" applyFont="1" applyFill="1" applyBorder="1" applyAlignment="1">
      <alignment horizontal="left" vertical="center"/>
    </xf>
    <xf numFmtId="0" fontId="64" fillId="3" borderId="0" xfId="0" applyFont="1" applyFill="1" applyAlignment="1">
      <alignment horizontal="right" vertical="center"/>
    </xf>
    <xf numFmtId="0" fontId="67" fillId="11" borderId="100" xfId="0" applyFont="1" applyFill="1" applyBorder="1" applyAlignment="1">
      <alignment horizontal="left" vertical="center"/>
    </xf>
    <xf numFmtId="0" fontId="67" fillId="11" borderId="31" xfId="0" applyFont="1" applyFill="1" applyBorder="1" applyAlignment="1">
      <alignment horizontal="left" vertical="center"/>
    </xf>
    <xf numFmtId="0" fontId="67" fillId="11" borderId="101" xfId="0" applyFont="1" applyFill="1" applyBorder="1" applyAlignment="1">
      <alignment horizontal="left" vertical="center"/>
    </xf>
    <xf numFmtId="0" fontId="67" fillId="11" borderId="92" xfId="0" applyFont="1" applyFill="1" applyBorder="1" applyAlignment="1">
      <alignment horizontal="left" vertical="center"/>
    </xf>
    <xf numFmtId="0" fontId="67" fillId="11" borderId="93" xfId="0" applyFont="1" applyFill="1" applyBorder="1" applyAlignment="1">
      <alignment horizontal="left" vertical="center"/>
    </xf>
    <xf numFmtId="0" fontId="67" fillId="11" borderId="94" xfId="0" applyFont="1" applyFill="1" applyBorder="1" applyAlignment="1">
      <alignment horizontal="left" vertical="center"/>
    </xf>
    <xf numFmtId="0" fontId="46" fillId="8" borderId="40" xfId="0" applyFont="1" applyFill="1" applyBorder="1" applyAlignment="1">
      <alignment horizontal="center" vertical="center" wrapText="1"/>
    </xf>
    <xf numFmtId="0" fontId="46" fillId="8" borderId="41" xfId="0" applyFont="1" applyFill="1" applyBorder="1" applyAlignment="1">
      <alignment horizontal="center" vertical="center" wrapText="1"/>
    </xf>
    <xf numFmtId="0" fontId="46" fillId="8" borderId="42" xfId="0" applyFont="1" applyFill="1" applyBorder="1" applyAlignment="1">
      <alignment horizontal="center" vertical="center" wrapText="1"/>
    </xf>
    <xf numFmtId="0" fontId="46" fillId="8" borderId="64" xfId="0" applyFont="1" applyFill="1" applyBorder="1" applyAlignment="1">
      <alignment horizontal="center" vertical="center" wrapText="1"/>
    </xf>
    <xf numFmtId="0" fontId="46" fillId="8" borderId="0" xfId="0" applyFont="1" applyFill="1" applyAlignment="1">
      <alignment horizontal="center" vertical="center" wrapText="1"/>
    </xf>
    <xf numFmtId="0" fontId="46" fillId="8" borderId="65" xfId="0" applyFont="1" applyFill="1" applyBorder="1" applyAlignment="1">
      <alignment horizontal="center" vertical="center" wrapText="1"/>
    </xf>
    <xf numFmtId="0" fontId="46" fillId="8" borderId="37" xfId="0" applyFont="1" applyFill="1" applyBorder="1" applyAlignment="1">
      <alignment horizontal="center" vertical="center" wrapText="1"/>
    </xf>
    <xf numFmtId="0" fontId="46" fillId="8" borderId="38" xfId="0" applyFont="1" applyFill="1" applyBorder="1" applyAlignment="1">
      <alignment horizontal="center" vertical="center" wrapText="1"/>
    </xf>
    <xf numFmtId="0" fontId="46" fillId="8" borderId="39" xfId="0" applyFont="1" applyFill="1" applyBorder="1" applyAlignment="1">
      <alignment horizontal="center" vertical="center" wrapText="1"/>
    </xf>
    <xf numFmtId="0" fontId="57" fillId="5" borderId="86" xfId="0" applyFont="1" applyFill="1" applyBorder="1" applyAlignment="1">
      <alignment horizontal="left" vertical="center" wrapText="1"/>
    </xf>
    <xf numFmtId="0" fontId="57" fillId="11" borderId="86" xfId="0" applyFont="1" applyFill="1" applyBorder="1" applyAlignment="1">
      <alignment horizontal="left" vertical="top" wrapText="1"/>
    </xf>
    <xf numFmtId="0" fontId="64" fillId="5" borderId="0" xfId="0" applyFont="1" applyFill="1" applyAlignment="1">
      <alignment horizontal="left" vertical="center" wrapText="1"/>
    </xf>
    <xf numFmtId="0" fontId="64" fillId="5" borderId="12" xfId="0" applyFont="1" applyFill="1" applyBorder="1" applyAlignment="1">
      <alignment horizontal="center" vertical="center"/>
    </xf>
    <xf numFmtId="0" fontId="64" fillId="11" borderId="12" xfId="0" applyFont="1" applyFill="1" applyBorder="1" applyAlignment="1">
      <alignment horizontal="left" vertical="center"/>
    </xf>
    <xf numFmtId="0" fontId="64" fillId="11" borderId="14" xfId="0" applyFont="1" applyFill="1" applyBorder="1" applyAlignment="1">
      <alignment horizontal="center" vertical="center" wrapText="1"/>
    </xf>
    <xf numFmtId="0" fontId="64" fillId="11" borderId="54" xfId="0" applyFont="1" applyFill="1" applyBorder="1" applyAlignment="1">
      <alignment horizontal="center" vertical="center" wrapText="1"/>
    </xf>
    <xf numFmtId="0" fontId="64" fillId="11" borderId="55" xfId="0" applyFont="1" applyFill="1" applyBorder="1" applyAlignment="1">
      <alignment horizontal="center" vertical="center" wrapText="1"/>
    </xf>
    <xf numFmtId="0" fontId="64" fillId="11" borderId="56" xfId="0" applyFont="1" applyFill="1" applyBorder="1" applyAlignment="1">
      <alignment horizontal="center" vertical="center" wrapText="1"/>
    </xf>
    <xf numFmtId="0" fontId="64" fillId="11" borderId="57" xfId="0" applyFont="1" applyFill="1" applyBorder="1" applyAlignment="1">
      <alignment horizontal="center" vertical="center" wrapText="1"/>
    </xf>
    <xf numFmtId="0" fontId="64" fillId="11" borderId="58" xfId="0" applyFont="1" applyFill="1" applyBorder="1" applyAlignment="1">
      <alignment horizontal="center" vertical="center" wrapText="1"/>
    </xf>
    <xf numFmtId="0" fontId="64" fillId="11" borderId="59" xfId="0" applyFont="1" applyFill="1" applyBorder="1" applyAlignment="1">
      <alignment horizontal="center" vertical="center" wrapText="1"/>
    </xf>
    <xf numFmtId="0" fontId="64" fillId="11" borderId="0" xfId="0" applyFont="1" applyFill="1" applyAlignment="1">
      <alignment horizontal="center" vertical="center" wrapText="1"/>
    </xf>
    <xf numFmtId="0" fontId="64" fillId="11" borderId="60" xfId="0" applyFont="1" applyFill="1" applyBorder="1" applyAlignment="1">
      <alignment horizontal="center" vertical="center" wrapText="1"/>
    </xf>
    <xf numFmtId="0" fontId="64" fillId="11" borderId="61" xfId="0" applyFont="1" applyFill="1" applyBorder="1" applyAlignment="1">
      <alignment horizontal="center" vertical="center" wrapText="1"/>
    </xf>
    <xf numFmtId="0" fontId="64" fillId="11" borderId="62" xfId="0" applyFont="1" applyFill="1" applyBorder="1" applyAlignment="1">
      <alignment horizontal="center" vertical="center" wrapText="1"/>
    </xf>
    <xf numFmtId="0" fontId="64" fillId="11" borderId="63" xfId="0" applyFont="1" applyFill="1" applyBorder="1" applyAlignment="1">
      <alignment horizontal="center" vertical="center" wrapText="1"/>
    </xf>
    <xf numFmtId="0" fontId="67" fillId="11" borderId="46" xfId="0" applyFont="1" applyFill="1" applyBorder="1" applyAlignment="1">
      <alignment horizontal="center" vertical="center"/>
    </xf>
    <xf numFmtId="0" fontId="67" fillId="11" borderId="47" xfId="0" applyFont="1" applyFill="1" applyBorder="1" applyAlignment="1">
      <alignment horizontal="center" vertical="center"/>
    </xf>
    <xf numFmtId="0" fontId="67" fillId="11" borderId="48" xfId="0" applyFont="1" applyFill="1" applyBorder="1" applyAlignment="1">
      <alignment horizontal="center" vertical="center"/>
    </xf>
    <xf numFmtId="0" fontId="67" fillId="11" borderId="49" xfId="0" applyFont="1" applyFill="1" applyBorder="1" applyAlignment="1">
      <alignment horizontal="center" vertical="center"/>
    </xf>
    <xf numFmtId="0" fontId="67" fillId="11" borderId="0" xfId="0" applyFont="1" applyFill="1" applyAlignment="1">
      <alignment horizontal="center" vertical="center"/>
    </xf>
    <xf numFmtId="0" fontId="67" fillId="11" borderId="50" xfId="0" applyFont="1" applyFill="1" applyBorder="1" applyAlignment="1">
      <alignment horizontal="center" vertical="center"/>
    </xf>
    <xf numFmtId="0" fontId="67" fillId="11" borderId="51" xfId="0" applyFont="1" applyFill="1" applyBorder="1" applyAlignment="1">
      <alignment horizontal="center" vertical="center"/>
    </xf>
    <xf numFmtId="0" fontId="67" fillId="11" borderId="52" xfId="0" applyFont="1" applyFill="1" applyBorder="1" applyAlignment="1">
      <alignment horizontal="center" vertical="center"/>
    </xf>
    <xf numFmtId="0" fontId="67" fillId="11" borderId="53" xfId="0" applyFont="1" applyFill="1" applyBorder="1" applyAlignment="1">
      <alignment horizontal="center" vertical="center"/>
    </xf>
    <xf numFmtId="0" fontId="69" fillId="3" borderId="0" xfId="0" applyFont="1" applyFill="1" applyAlignment="1">
      <alignment horizontal="center" vertical="center" wrapText="1"/>
    </xf>
    <xf numFmtId="0" fontId="1" fillId="3" borderId="0" xfId="0" applyFont="1" applyFill="1" applyAlignment="1">
      <alignment horizontal="center" vertical="center"/>
    </xf>
    <xf numFmtId="0" fontId="67" fillId="11" borderId="40" xfId="0" applyFont="1" applyFill="1" applyBorder="1" applyAlignment="1">
      <alignment horizontal="left" vertical="top"/>
    </xf>
    <xf numFmtId="0" fontId="67" fillId="11" borderId="41" xfId="0" applyFont="1" applyFill="1" applyBorder="1" applyAlignment="1">
      <alignment horizontal="left" vertical="top"/>
    </xf>
    <xf numFmtId="0" fontId="67" fillId="11" borderId="42" xfId="0" applyFont="1" applyFill="1" applyBorder="1" applyAlignment="1">
      <alignment horizontal="left" vertical="top"/>
    </xf>
    <xf numFmtId="0" fontId="67" fillId="11" borderId="64" xfId="0" applyFont="1" applyFill="1" applyBorder="1" applyAlignment="1">
      <alignment horizontal="left" vertical="top"/>
    </xf>
    <xf numFmtId="0" fontId="67" fillId="11" borderId="0" xfId="0" applyFont="1" applyFill="1" applyAlignment="1">
      <alignment horizontal="left" vertical="top"/>
    </xf>
    <xf numFmtId="0" fontId="67" fillId="11" borderId="65" xfId="0" applyFont="1" applyFill="1" applyBorder="1" applyAlignment="1">
      <alignment horizontal="left" vertical="top"/>
    </xf>
    <xf numFmtId="0" fontId="67" fillId="11" borderId="43" xfId="0" applyFont="1" applyFill="1" applyBorder="1" applyAlignment="1">
      <alignment horizontal="left" vertical="top"/>
    </xf>
    <xf numFmtId="0" fontId="67" fillId="11" borderId="44" xfId="0" applyFont="1" applyFill="1" applyBorder="1" applyAlignment="1">
      <alignment horizontal="left" vertical="top"/>
    </xf>
    <xf numFmtId="0" fontId="67" fillId="11" borderId="45" xfId="0" applyFont="1" applyFill="1" applyBorder="1" applyAlignment="1">
      <alignment horizontal="left" vertical="top"/>
    </xf>
    <xf numFmtId="0" fontId="67" fillId="11" borderId="11" xfId="0" applyFont="1" applyFill="1" applyBorder="1" applyAlignment="1">
      <alignment horizontal="left" vertical="top"/>
    </xf>
    <xf numFmtId="0" fontId="67" fillId="11" borderId="20" xfId="0" applyFont="1" applyFill="1" applyBorder="1" applyAlignment="1">
      <alignment horizontal="left" vertical="top"/>
    </xf>
    <xf numFmtId="0" fontId="67" fillId="11" borderId="21" xfId="0" applyFont="1" applyFill="1" applyBorder="1" applyAlignment="1">
      <alignment horizontal="left" vertical="top"/>
    </xf>
    <xf numFmtId="0" fontId="67" fillId="11" borderId="33" xfId="0" applyFont="1" applyFill="1" applyBorder="1" applyAlignment="1">
      <alignment horizontal="left" vertical="top"/>
    </xf>
    <xf numFmtId="0" fontId="67" fillId="11" borderId="34" xfId="0" applyFont="1" applyFill="1" applyBorder="1" applyAlignment="1">
      <alignment horizontal="left" vertical="top"/>
    </xf>
    <xf numFmtId="0" fontId="67" fillId="11" borderId="35" xfId="0" applyFont="1" applyFill="1" applyBorder="1" applyAlignment="1">
      <alignment horizontal="left" vertical="top"/>
    </xf>
    <xf numFmtId="0" fontId="67" fillId="11" borderId="19" xfId="0" applyFont="1" applyFill="1" applyBorder="1" applyAlignment="1">
      <alignment horizontal="left" vertical="top"/>
    </xf>
    <xf numFmtId="0" fontId="67" fillId="11" borderId="36" xfId="0" applyFont="1" applyFill="1" applyBorder="1" applyAlignment="1">
      <alignment horizontal="left" vertical="top"/>
    </xf>
    <xf numFmtId="0" fontId="67" fillId="11" borderId="1" xfId="0" applyFont="1" applyFill="1" applyBorder="1" applyAlignment="1">
      <alignment horizontal="left" vertical="top"/>
    </xf>
    <xf numFmtId="0" fontId="67" fillId="11" borderId="2" xfId="0" applyFont="1" applyFill="1" applyBorder="1" applyAlignment="1">
      <alignment horizontal="left" vertical="top"/>
    </xf>
    <xf numFmtId="0" fontId="67" fillId="11" borderId="3" xfId="0" applyFont="1" applyFill="1" applyBorder="1" applyAlignment="1">
      <alignment horizontal="left" vertical="top"/>
    </xf>
    <xf numFmtId="0" fontId="67" fillId="11" borderId="4" xfId="0" applyFont="1" applyFill="1" applyBorder="1" applyAlignment="1">
      <alignment horizontal="left" vertical="top"/>
    </xf>
    <xf numFmtId="0" fontId="67" fillId="11" borderId="5" xfId="0" applyFont="1" applyFill="1" applyBorder="1" applyAlignment="1">
      <alignment horizontal="left" vertical="top"/>
    </xf>
    <xf numFmtId="0" fontId="67" fillId="11" borderId="6" xfId="0" applyFont="1" applyFill="1" applyBorder="1" applyAlignment="1">
      <alignment horizontal="left" vertical="top"/>
    </xf>
    <xf numFmtId="0" fontId="67" fillId="11" borderId="7" xfId="0" applyFont="1" applyFill="1" applyBorder="1" applyAlignment="1">
      <alignment horizontal="left" vertical="top"/>
    </xf>
    <xf numFmtId="0" fontId="67" fillId="11" borderId="8" xfId="0" applyFont="1" applyFill="1" applyBorder="1" applyAlignment="1">
      <alignment horizontal="left" vertical="top"/>
    </xf>
    <xf numFmtId="0" fontId="67" fillId="11" borderId="87" xfId="0" applyFont="1" applyFill="1" applyBorder="1" applyAlignment="1">
      <alignment horizontal="center" vertical="center"/>
    </xf>
    <xf numFmtId="0" fontId="67" fillId="11" borderId="88" xfId="0" applyFont="1" applyFill="1" applyBorder="1" applyAlignment="1">
      <alignment horizontal="center" vertical="center"/>
    </xf>
    <xf numFmtId="0" fontId="67" fillId="11" borderId="89" xfId="0" applyFont="1" applyFill="1" applyBorder="1" applyAlignment="1">
      <alignment horizontal="center" vertical="center"/>
    </xf>
    <xf numFmtId="0" fontId="67" fillId="11" borderId="90" xfId="0" applyFont="1" applyFill="1" applyBorder="1" applyAlignment="1">
      <alignment horizontal="center" vertical="center"/>
    </xf>
    <xf numFmtId="0" fontId="67" fillId="11" borderId="91" xfId="0" applyFont="1" applyFill="1" applyBorder="1" applyAlignment="1">
      <alignment horizontal="center" vertical="center"/>
    </xf>
    <xf numFmtId="0" fontId="67" fillId="11" borderId="92" xfId="0" applyFont="1" applyFill="1" applyBorder="1" applyAlignment="1">
      <alignment horizontal="center" vertical="center"/>
    </xf>
    <xf numFmtId="0" fontId="67" fillId="11" borderId="93" xfId="0" applyFont="1" applyFill="1" applyBorder="1" applyAlignment="1">
      <alignment horizontal="center" vertical="center"/>
    </xf>
    <xf numFmtId="0" fontId="67" fillId="11" borderId="94" xfId="0" applyFont="1" applyFill="1" applyBorder="1" applyAlignment="1">
      <alignment horizontal="center" vertical="center"/>
    </xf>
    <xf numFmtId="0" fontId="67" fillId="11" borderId="11" xfId="0" applyFont="1" applyFill="1" applyBorder="1" applyAlignment="1">
      <alignment horizontal="center" vertical="center"/>
    </xf>
    <xf numFmtId="0" fontId="67" fillId="11" borderId="20" xfId="0" applyFont="1" applyFill="1" applyBorder="1" applyAlignment="1">
      <alignment horizontal="center" vertical="center"/>
    </xf>
    <xf numFmtId="0" fontId="67" fillId="11" borderId="21" xfId="0" applyFont="1" applyFill="1" applyBorder="1" applyAlignment="1">
      <alignment horizontal="center" vertical="center"/>
    </xf>
    <xf numFmtId="0" fontId="67" fillId="11" borderId="33" xfId="0" applyFont="1" applyFill="1" applyBorder="1" applyAlignment="1">
      <alignment horizontal="center" vertical="center"/>
    </xf>
    <xf numFmtId="0" fontId="67" fillId="11" borderId="34" xfId="0" applyFont="1" applyFill="1" applyBorder="1" applyAlignment="1">
      <alignment horizontal="center" vertical="center"/>
    </xf>
    <xf numFmtId="0" fontId="67" fillId="11" borderId="35" xfId="0" applyFont="1" applyFill="1" applyBorder="1" applyAlignment="1">
      <alignment horizontal="center" vertical="center"/>
    </xf>
    <xf numFmtId="0" fontId="67" fillId="11" borderId="19" xfId="0" applyFont="1" applyFill="1" applyBorder="1" applyAlignment="1">
      <alignment horizontal="center" vertical="center"/>
    </xf>
    <xf numFmtId="0" fontId="67" fillId="11" borderId="36" xfId="0" applyFont="1" applyFill="1" applyBorder="1" applyAlignment="1">
      <alignment horizontal="center" vertical="center"/>
    </xf>
    <xf numFmtId="0" fontId="67" fillId="11" borderId="40" xfId="0" applyFont="1" applyFill="1" applyBorder="1" applyAlignment="1">
      <alignment horizontal="center" vertical="center"/>
    </xf>
    <xf numFmtId="0" fontId="67" fillId="11" borderId="41" xfId="0" applyFont="1" applyFill="1" applyBorder="1" applyAlignment="1">
      <alignment horizontal="center" vertical="center"/>
    </xf>
    <xf numFmtId="0" fontId="67" fillId="11" borderId="42" xfId="0" applyFont="1" applyFill="1" applyBorder="1" applyAlignment="1">
      <alignment horizontal="center" vertical="center"/>
    </xf>
    <xf numFmtId="0" fontId="67" fillId="11" borderId="64" xfId="0" applyFont="1" applyFill="1" applyBorder="1" applyAlignment="1">
      <alignment horizontal="center" vertical="center"/>
    </xf>
    <xf numFmtId="0" fontId="67" fillId="11" borderId="65" xfId="0" applyFont="1" applyFill="1" applyBorder="1" applyAlignment="1">
      <alignment horizontal="center" vertical="center"/>
    </xf>
    <xf numFmtId="0" fontId="67" fillId="11" borderId="43" xfId="0" applyFont="1" applyFill="1" applyBorder="1" applyAlignment="1">
      <alignment horizontal="center" vertical="center"/>
    </xf>
    <xf numFmtId="0" fontId="67" fillId="11" borderId="44" xfId="0" applyFont="1" applyFill="1" applyBorder="1" applyAlignment="1">
      <alignment horizontal="center" vertical="center"/>
    </xf>
    <xf numFmtId="0" fontId="67" fillId="11" borderId="45" xfId="0" applyFont="1" applyFill="1" applyBorder="1" applyAlignment="1">
      <alignment horizontal="center" vertical="center"/>
    </xf>
    <xf numFmtId="0" fontId="30" fillId="7" borderId="103" xfId="1" applyFont="1" applyFill="1" applyBorder="1" applyAlignment="1">
      <alignment horizontal="center" vertical="center"/>
    </xf>
    <xf numFmtId="0" fontId="30" fillId="7" borderId="104" xfId="1" applyFont="1" applyFill="1" applyBorder="1" applyAlignment="1">
      <alignment horizontal="center" vertical="center"/>
    </xf>
    <xf numFmtId="0" fontId="30" fillId="7" borderId="105" xfId="1" applyFont="1" applyFill="1" applyBorder="1" applyAlignment="1">
      <alignment horizontal="center" vertical="center"/>
    </xf>
    <xf numFmtId="0" fontId="47" fillId="0" borderId="66" xfId="0" applyFont="1" applyBorder="1" applyAlignment="1">
      <alignment horizontal="center" vertical="center"/>
    </xf>
    <xf numFmtId="0" fontId="47" fillId="0" borderId="18" xfId="0" applyFont="1" applyBorder="1" applyAlignment="1">
      <alignment horizontal="center" vertical="center"/>
    </xf>
    <xf numFmtId="0" fontId="47" fillId="0" borderId="67" xfId="0" applyFont="1" applyBorder="1" applyAlignment="1">
      <alignment horizontal="center" vertical="center"/>
    </xf>
    <xf numFmtId="165" fontId="25" fillId="8" borderId="35" xfId="0" applyNumberFormat="1" applyFont="1" applyFill="1" applyBorder="1" applyAlignment="1">
      <alignment horizontal="center" vertical="center"/>
    </xf>
    <xf numFmtId="165" fontId="25" fillId="8" borderId="19" xfId="0" applyNumberFormat="1" applyFont="1" applyFill="1" applyBorder="1" applyAlignment="1">
      <alignment horizontal="center" vertical="center"/>
    </xf>
    <xf numFmtId="0" fontId="30" fillId="7" borderId="19" xfId="1" applyFont="1" applyFill="1" applyBorder="1" applyAlignment="1">
      <alignment horizontal="center" vertical="center"/>
    </xf>
    <xf numFmtId="0" fontId="30" fillId="7" borderId="111" xfId="1" applyFont="1" applyFill="1" applyBorder="1" applyAlignment="1">
      <alignment horizontal="left" vertical="center"/>
    </xf>
    <xf numFmtId="0" fontId="30" fillId="7" borderId="19" xfId="1" applyFont="1" applyFill="1" applyBorder="1" applyAlignment="1">
      <alignment horizontal="left" vertical="center"/>
    </xf>
    <xf numFmtId="0" fontId="64" fillId="2" borderId="12" xfId="0" applyFont="1" applyFill="1" applyBorder="1" applyAlignment="1">
      <alignment horizontal="left" vertical="center"/>
    </xf>
    <xf numFmtId="0" fontId="67" fillId="11" borderId="12" xfId="0" applyFont="1" applyFill="1" applyBorder="1" applyAlignment="1">
      <alignment horizontal="center" vertical="center"/>
    </xf>
    <xf numFmtId="0" fontId="67" fillId="3" borderId="12" xfId="0" applyFont="1" applyFill="1" applyBorder="1" applyAlignment="1">
      <alignment horizontal="center" vertical="center"/>
    </xf>
    <xf numFmtId="0" fontId="72" fillId="4" borderId="0" xfId="1" applyFont="1" applyFill="1" applyBorder="1" applyAlignment="1">
      <alignment horizontal="center" vertical="center"/>
    </xf>
    <xf numFmtId="0" fontId="67" fillId="11" borderId="16" xfId="0" applyFont="1" applyFill="1" applyBorder="1" applyAlignment="1">
      <alignment horizontal="center" vertical="center" wrapText="1"/>
    </xf>
    <xf numFmtId="0" fontId="67" fillId="11" borderId="16" xfId="0" applyFont="1" applyFill="1" applyBorder="1" applyAlignment="1">
      <alignment horizontal="center" vertical="top" wrapText="1"/>
    </xf>
    <xf numFmtId="0" fontId="34" fillId="4" borderId="68" xfId="1" applyFont="1" applyFill="1" applyBorder="1" applyAlignment="1">
      <alignment horizontal="center" vertical="center"/>
    </xf>
    <xf numFmtId="0" fontId="57" fillId="5" borderId="0" xfId="0" applyFont="1" applyFill="1" applyAlignment="1">
      <alignment horizontal="left" vertical="center" wrapText="1"/>
    </xf>
    <xf numFmtId="0" fontId="71" fillId="5" borderId="16" xfId="0" applyFont="1" applyFill="1" applyBorder="1" applyAlignment="1">
      <alignment horizontal="center" vertical="center" wrapText="1"/>
    </xf>
    <xf numFmtId="0" fontId="61" fillId="5" borderId="16" xfId="0" applyFont="1" applyFill="1" applyBorder="1" applyAlignment="1">
      <alignment horizontal="center" vertical="top" wrapText="1"/>
    </xf>
    <xf numFmtId="0" fontId="67" fillId="4" borderId="11" xfId="0" applyFont="1" applyFill="1" applyBorder="1" applyAlignment="1">
      <alignment horizontal="left" vertical="top" wrapText="1"/>
    </xf>
    <xf numFmtId="0" fontId="67" fillId="4" borderId="20" xfId="0" applyFont="1" applyFill="1" applyBorder="1" applyAlignment="1">
      <alignment horizontal="left" vertical="top" wrapText="1"/>
    </xf>
    <xf numFmtId="0" fontId="67" fillId="4" borderId="21" xfId="0" applyFont="1" applyFill="1" applyBorder="1" applyAlignment="1">
      <alignment horizontal="left" vertical="top" wrapText="1"/>
    </xf>
    <xf numFmtId="0" fontId="67" fillId="4" borderId="33" xfId="0" applyFont="1" applyFill="1" applyBorder="1" applyAlignment="1">
      <alignment horizontal="left" vertical="top" wrapText="1"/>
    </xf>
    <xf numFmtId="0" fontId="67" fillId="4" borderId="0" xfId="0" applyFont="1" applyFill="1" applyAlignment="1">
      <alignment horizontal="left" vertical="top" wrapText="1"/>
    </xf>
    <xf numFmtId="0" fontId="67" fillId="4" borderId="34" xfId="0" applyFont="1" applyFill="1" applyBorder="1" applyAlignment="1">
      <alignment horizontal="left" vertical="top" wrapText="1"/>
    </xf>
    <xf numFmtId="0" fontId="67" fillId="4" borderId="35" xfId="0" applyFont="1" applyFill="1" applyBorder="1" applyAlignment="1">
      <alignment horizontal="left" vertical="top" wrapText="1"/>
    </xf>
    <xf numFmtId="0" fontId="67" fillId="4" borderId="19" xfId="0" applyFont="1" applyFill="1" applyBorder="1" applyAlignment="1">
      <alignment horizontal="left" vertical="top" wrapText="1"/>
    </xf>
    <xf numFmtId="0" fontId="67" fillId="4" borderId="36" xfId="0" applyFont="1" applyFill="1" applyBorder="1" applyAlignment="1">
      <alignment horizontal="left" vertical="top" wrapText="1"/>
    </xf>
    <xf numFmtId="0" fontId="45" fillId="5" borderId="0" xfId="0" applyFont="1" applyFill="1" applyAlignment="1">
      <alignment horizontal="left" vertical="center" wrapText="1"/>
    </xf>
    <xf numFmtId="0" fontId="48" fillId="4" borderId="12" xfId="0" applyFont="1" applyFill="1" applyBorder="1" applyAlignment="1">
      <alignment horizontal="center"/>
    </xf>
    <xf numFmtId="0" fontId="41" fillId="4" borderId="12" xfId="0" applyFont="1" applyFill="1" applyBorder="1" applyAlignment="1">
      <alignment horizontal="center" wrapText="1"/>
    </xf>
    <xf numFmtId="0" fontId="83" fillId="4" borderId="12" xfId="0" applyFont="1" applyFill="1" applyBorder="1" applyAlignment="1">
      <alignment horizontal="center"/>
    </xf>
    <xf numFmtId="0" fontId="29" fillId="4" borderId="66" xfId="0" applyFont="1" applyFill="1" applyBorder="1" applyAlignment="1">
      <alignment horizontal="center" wrapText="1"/>
    </xf>
    <xf numFmtId="0" fontId="29" fillId="4" borderId="67" xfId="0" applyFont="1" applyFill="1" applyBorder="1" applyAlignment="1">
      <alignment horizontal="center" wrapText="1"/>
    </xf>
    <xf numFmtId="0" fontId="35" fillId="4" borderId="66" xfId="0" applyFont="1" applyFill="1" applyBorder="1" applyAlignment="1">
      <alignment horizontal="center" wrapText="1"/>
    </xf>
    <xf numFmtId="0" fontId="35" fillId="4" borderId="67" xfId="0" applyFont="1" applyFill="1" applyBorder="1" applyAlignment="1">
      <alignment horizontal="center" wrapText="1"/>
    </xf>
    <xf numFmtId="0" fontId="29" fillId="4" borderId="11" xfId="0" applyFont="1" applyFill="1" applyBorder="1" applyAlignment="1">
      <alignment horizontal="center" vertical="top" wrapText="1"/>
    </xf>
    <xf numFmtId="0" fontId="29" fillId="4" borderId="20" xfId="0" applyFont="1" applyFill="1" applyBorder="1" applyAlignment="1">
      <alignment horizontal="center" vertical="top" wrapText="1"/>
    </xf>
    <xf numFmtId="0" fontId="29" fillId="4" borderId="21" xfId="0" applyFont="1" applyFill="1" applyBorder="1" applyAlignment="1">
      <alignment horizontal="center" vertical="top" wrapText="1"/>
    </xf>
    <xf numFmtId="0" fontId="29" fillId="4" borderId="33" xfId="0" applyFont="1" applyFill="1" applyBorder="1" applyAlignment="1">
      <alignment horizontal="center" vertical="top" wrapText="1"/>
    </xf>
    <xf numFmtId="0" fontId="29" fillId="4" borderId="0" xfId="0" applyFont="1" applyFill="1" applyAlignment="1">
      <alignment horizontal="center" vertical="top" wrapText="1"/>
    </xf>
    <xf numFmtId="0" fontId="29" fillId="4" borderId="34" xfId="0" applyFont="1" applyFill="1" applyBorder="1" applyAlignment="1">
      <alignment horizontal="center" vertical="top" wrapText="1"/>
    </xf>
    <xf numFmtId="0" fontId="29" fillId="4" borderId="35" xfId="0" applyFont="1" applyFill="1" applyBorder="1" applyAlignment="1">
      <alignment horizontal="center" vertical="top" wrapText="1"/>
    </xf>
    <xf numFmtId="0" fontId="29" fillId="4" borderId="19" xfId="0" applyFont="1" applyFill="1" applyBorder="1" applyAlignment="1">
      <alignment horizontal="center" vertical="top" wrapText="1"/>
    </xf>
    <xf numFmtId="0" fontId="29" fillId="4" borderId="36" xfId="0" applyFont="1" applyFill="1" applyBorder="1" applyAlignment="1">
      <alignment horizontal="center" vertical="top" wrapText="1"/>
    </xf>
    <xf numFmtId="0" fontId="17" fillId="4" borderId="69" xfId="0" applyFont="1" applyFill="1" applyBorder="1" applyAlignment="1">
      <alignment horizontal="center" vertical="top" wrapText="1"/>
    </xf>
    <xf numFmtId="0" fontId="17" fillId="4" borderId="70" xfId="0" applyFont="1" applyFill="1" applyBorder="1" applyAlignment="1">
      <alignment horizontal="center" vertical="top" wrapText="1"/>
    </xf>
    <xf numFmtId="0" fontId="17" fillId="4" borderId="71" xfId="0" applyFont="1" applyFill="1" applyBorder="1" applyAlignment="1">
      <alignment horizontal="center" vertical="top" wrapText="1"/>
    </xf>
    <xf numFmtId="0" fontId="17" fillId="4" borderId="72" xfId="0" applyFont="1" applyFill="1" applyBorder="1" applyAlignment="1">
      <alignment horizontal="center" vertical="top" wrapText="1"/>
    </xf>
    <xf numFmtId="0" fontId="17" fillId="4" borderId="0" xfId="0" applyFont="1" applyFill="1" applyAlignment="1">
      <alignment horizontal="center" vertical="top" wrapText="1"/>
    </xf>
    <xf numFmtId="0" fontId="17" fillId="4" borderId="73" xfId="0" applyFont="1" applyFill="1" applyBorder="1" applyAlignment="1">
      <alignment horizontal="center" vertical="top" wrapText="1"/>
    </xf>
    <xf numFmtId="0" fontId="17" fillId="4" borderId="74" xfId="0" applyFont="1" applyFill="1" applyBorder="1" applyAlignment="1">
      <alignment horizontal="center" vertical="top" wrapText="1"/>
    </xf>
    <xf numFmtId="0" fontId="17" fillId="4" borderId="75" xfId="0" applyFont="1" applyFill="1" applyBorder="1" applyAlignment="1">
      <alignment horizontal="center" vertical="top" wrapText="1"/>
    </xf>
    <xf numFmtId="0" fontId="17" fillId="4" borderId="76" xfId="0" applyFont="1" applyFill="1" applyBorder="1" applyAlignment="1">
      <alignment horizontal="center" vertical="top" wrapText="1"/>
    </xf>
    <xf numFmtId="0" fontId="42" fillId="5" borderId="14" xfId="0" applyFont="1" applyFill="1" applyBorder="1" applyAlignment="1">
      <alignment horizontal="center"/>
    </xf>
    <xf numFmtId="0" fontId="42" fillId="5" borderId="54" xfId="0" applyFont="1" applyFill="1" applyBorder="1" applyAlignment="1">
      <alignment horizontal="center"/>
    </xf>
    <xf numFmtId="0" fontId="42" fillId="5" borderId="55" xfId="0" applyFont="1" applyFill="1" applyBorder="1" applyAlignment="1">
      <alignment horizontal="center"/>
    </xf>
    <xf numFmtId="0" fontId="36" fillId="12" borderId="14" xfId="0" applyFont="1" applyFill="1" applyBorder="1" applyAlignment="1">
      <alignment horizontal="center" vertical="center"/>
    </xf>
    <xf numFmtId="0" fontId="36" fillId="12" borderId="55" xfId="0" applyFont="1" applyFill="1" applyBorder="1" applyAlignment="1">
      <alignment horizontal="center" vertical="center"/>
    </xf>
    <xf numFmtId="0" fontId="49" fillId="4" borderId="17" xfId="0" applyFont="1" applyFill="1" applyBorder="1" applyAlignment="1">
      <alignment horizontal="center"/>
    </xf>
    <xf numFmtId="0" fontId="36" fillId="12" borderId="9" xfId="0" applyFont="1" applyFill="1" applyBorder="1" applyAlignment="1">
      <alignment horizontal="center" vertical="center" wrapText="1"/>
    </xf>
    <xf numFmtId="0" fontId="37" fillId="4" borderId="9" xfId="0" applyFont="1" applyFill="1" applyBorder="1" applyAlignment="1">
      <alignment horizontal="center" wrapText="1"/>
    </xf>
    <xf numFmtId="0" fontId="37" fillId="4" borderId="9" xfId="0" applyFont="1" applyFill="1" applyBorder="1" applyAlignment="1">
      <alignment horizontal="center" vertical="center" wrapText="1"/>
    </xf>
    <xf numFmtId="0" fontId="42" fillId="5" borderId="12" xfId="0" applyFont="1" applyFill="1" applyBorder="1" applyAlignment="1">
      <alignment horizontal="center"/>
    </xf>
    <xf numFmtId="0" fontId="35" fillId="11" borderId="12" xfId="0" applyFont="1" applyFill="1" applyBorder="1" applyAlignment="1">
      <alignment horizontal="center"/>
    </xf>
    <xf numFmtId="0" fontId="35" fillId="5" borderId="12" xfId="0" applyFont="1" applyFill="1" applyBorder="1" applyAlignment="1">
      <alignment horizontal="center"/>
    </xf>
    <xf numFmtId="0" fontId="17" fillId="4" borderId="11" xfId="0" applyFont="1" applyFill="1" applyBorder="1" applyAlignment="1">
      <alignment horizontal="center" vertical="top" wrapText="1"/>
    </xf>
    <xf numFmtId="0" fontId="17" fillId="4" borderId="20" xfId="0" applyFont="1" applyFill="1" applyBorder="1" applyAlignment="1">
      <alignment horizontal="center" vertical="top" wrapText="1"/>
    </xf>
    <xf numFmtId="0" fontId="17" fillId="4" borderId="21" xfId="0" applyFont="1" applyFill="1" applyBorder="1" applyAlignment="1">
      <alignment horizontal="center" vertical="top" wrapText="1"/>
    </xf>
    <xf numFmtId="0" fontId="17" fillId="4" borderId="33" xfId="0" applyFont="1" applyFill="1" applyBorder="1" applyAlignment="1">
      <alignment horizontal="center" vertical="top" wrapText="1"/>
    </xf>
    <xf numFmtId="0" fontId="17" fillId="4" borderId="34" xfId="0" applyFont="1" applyFill="1" applyBorder="1" applyAlignment="1">
      <alignment horizontal="center" vertical="top" wrapText="1"/>
    </xf>
    <xf numFmtId="0" fontId="17" fillId="4" borderId="35" xfId="0" applyFont="1" applyFill="1" applyBorder="1" applyAlignment="1">
      <alignment horizontal="center" vertical="top" wrapText="1"/>
    </xf>
    <xf numFmtId="0" fontId="17" fillId="4" borderId="19" xfId="0" applyFont="1" applyFill="1" applyBorder="1" applyAlignment="1">
      <alignment horizontal="center" vertical="top" wrapText="1"/>
    </xf>
    <xf numFmtId="0" fontId="17" fillId="4" borderId="36" xfId="0" applyFont="1" applyFill="1" applyBorder="1" applyAlignment="1">
      <alignment horizontal="center" vertical="top" wrapText="1"/>
    </xf>
  </cellXfs>
  <cellStyles count="5">
    <cellStyle name="Hipervínculo" xfId="1" builtinId="8"/>
    <cellStyle name="Millares_Modelo Financiero ACME Final" xfId="4" xr:uid="{00000000-0005-0000-0000-000001000000}"/>
    <cellStyle name="Moneda [0]" xfId="2" builtinId="7"/>
    <cellStyle name="Normal" xfId="0" builtinId="0"/>
    <cellStyle name="Porcentaje" xfId="3" builtinId="5"/>
  </cellStyles>
  <dxfs count="0"/>
  <tableStyles count="0" defaultTableStyle="TableStyleMedium9" defaultPivotStyle="PivotStyleLight16"/>
  <colors>
    <mruColors>
      <color rgb="FF00304D"/>
      <color rgb="FF47AD23"/>
      <color rgb="FF39A900"/>
      <color rgb="FFFFCE40"/>
      <color rgb="FFCB7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 Id="rId30"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8" Type="http://schemas.openxmlformats.org/officeDocument/2006/relationships/hyperlink" Target="#'14- CAPACIDAD INSTALADA'!A1"/><Relationship Id="rId13" Type="http://schemas.openxmlformats.org/officeDocument/2006/relationships/image" Target="../media/image1.png"/><Relationship Id="rId18" Type="http://schemas.openxmlformats.org/officeDocument/2006/relationships/hyperlink" Target="#'6- CANALES'!A1"/><Relationship Id="rId3" Type="http://schemas.openxmlformats.org/officeDocument/2006/relationships/hyperlink" Target="#'8- OPORTUNIDAD COMERCIAL'!A1"/><Relationship Id="rId7" Type="http://schemas.openxmlformats.org/officeDocument/2006/relationships/hyperlink" Target="#'13- PROCESO PR-SR'!A1"/><Relationship Id="rId12" Type="http://schemas.openxmlformats.org/officeDocument/2006/relationships/hyperlink" Target="#'PLAN DE NEGOCIO'!A1"/><Relationship Id="rId17" Type="http://schemas.openxmlformats.org/officeDocument/2006/relationships/hyperlink" Target="#'5- COMPETENCIA'!A1"/><Relationship Id="rId2" Type="http://schemas.openxmlformats.org/officeDocument/2006/relationships/hyperlink" Target="#'7- FICHA T&#201;CNICA PRODUCTO'!A1"/><Relationship Id="rId16" Type="http://schemas.openxmlformats.org/officeDocument/2006/relationships/hyperlink" Target="#'4- SOLUCI&#211;N -PROPUESTA DE VALOR'!A1"/><Relationship Id="rId1" Type="http://schemas.openxmlformats.org/officeDocument/2006/relationships/hyperlink" Target="#'1- EL EMPRENDEDOR'!A1"/><Relationship Id="rId6" Type="http://schemas.openxmlformats.org/officeDocument/2006/relationships/hyperlink" Target="#'11- EQUIPO DE TRABAJO'!A1"/><Relationship Id="rId11" Type="http://schemas.openxmlformats.org/officeDocument/2006/relationships/hyperlink" Target="#'MODELO DE NEGOCIO'!A1"/><Relationship Id="rId5" Type="http://schemas.openxmlformats.org/officeDocument/2006/relationships/hyperlink" Target="#'10- LAS CIFRAS'!A1"/><Relationship Id="rId15" Type="http://schemas.openxmlformats.org/officeDocument/2006/relationships/hyperlink" Target="#'3- QUI&#201;N ES EL PROTAGONISTA'!A1"/><Relationship Id="rId10" Type="http://schemas.openxmlformats.org/officeDocument/2006/relationships/hyperlink" Target="#'12- NORMATIVIDAD'!A1"/><Relationship Id="rId4" Type="http://schemas.openxmlformats.org/officeDocument/2006/relationships/hyperlink" Target="#'9- VALIDACI&#211;N'!A1"/><Relationship Id="rId9" Type="http://schemas.openxmlformats.org/officeDocument/2006/relationships/hyperlink" Target="#'15- RIESGOS'!A1"/><Relationship Id="rId14" Type="http://schemas.openxmlformats.org/officeDocument/2006/relationships/hyperlink" Target="#'2- PROBLEMA O NECESIDAD'!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ORTADA!A1"/><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ORTADA!A1"/><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PORTADA!A1"/></Relationships>
</file>

<file path=xl/drawings/drawing1.xml><?xml version="1.0" encoding="utf-8"?>
<xdr:wsDr xmlns:xdr="http://schemas.openxmlformats.org/drawingml/2006/spreadsheetDrawing" xmlns:a="http://schemas.openxmlformats.org/drawingml/2006/main">
  <xdr:twoCellAnchor editAs="oneCell">
    <xdr:from>
      <xdr:col>12</xdr:col>
      <xdr:colOff>76200</xdr:colOff>
      <xdr:row>12</xdr:row>
      <xdr:rowOff>0</xdr:rowOff>
    </xdr:from>
    <xdr:to>
      <xdr:col>12</xdr:col>
      <xdr:colOff>390525</xdr:colOff>
      <xdr:row>12</xdr:row>
      <xdr:rowOff>295275</xdr:rowOff>
    </xdr:to>
    <xdr:sp macro="" textlink="">
      <xdr:nvSpPr>
        <xdr:cNvPr id="92524" name="AutoShape 1024" descr="http://www.sena.edu.co/acerca-del-sena/quienes-somos/PublishingImages/logo_sena.jpg">
          <a:extLst>
            <a:ext uri="{FF2B5EF4-FFF2-40B4-BE49-F238E27FC236}">
              <a16:creationId xmlns:a16="http://schemas.microsoft.com/office/drawing/2014/main" id="{B1971D01-4E6A-E12B-3C2C-1DB620720CC0}"/>
            </a:ext>
          </a:extLst>
        </xdr:cNvPr>
        <xdr:cNvSpPr>
          <a:spLocks noChangeAspect="1" noChangeArrowheads="1"/>
        </xdr:cNvSpPr>
      </xdr:nvSpPr>
      <xdr:spPr bwMode="auto">
        <a:xfrm>
          <a:off x="22764750" y="8553450"/>
          <a:ext cx="3143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138643</xdr:colOff>
      <xdr:row>11</xdr:row>
      <xdr:rowOff>174625</xdr:rowOff>
    </xdr:from>
    <xdr:to>
      <xdr:col>2</xdr:col>
      <xdr:colOff>433916</xdr:colOff>
      <xdr:row>11</xdr:row>
      <xdr:rowOff>645583</xdr:rowOff>
    </xdr:to>
    <xdr:sp macro="" textlink="">
      <xdr:nvSpPr>
        <xdr:cNvPr id="9" name="Rectángulo: esquinas redondeadas 8">
          <a:hlinkClick xmlns:r="http://schemas.openxmlformats.org/officeDocument/2006/relationships" r:id="rId1"/>
          <a:extLst>
            <a:ext uri="{FF2B5EF4-FFF2-40B4-BE49-F238E27FC236}">
              <a16:creationId xmlns:a16="http://schemas.microsoft.com/office/drawing/2014/main" id="{685231A2-434A-F227-9A91-310AD2B4C7AB}"/>
            </a:ext>
          </a:extLst>
        </xdr:cNvPr>
        <xdr:cNvSpPr/>
      </xdr:nvSpPr>
      <xdr:spPr>
        <a:xfrm>
          <a:off x="900643" y="7752292"/>
          <a:ext cx="2919940" cy="470958"/>
        </a:xfrm>
        <a:prstGeom prst="roundRect">
          <a:avLst/>
        </a:prstGeom>
        <a:solidFill>
          <a:schemeClr val="bg1"/>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800" b="1">
              <a:solidFill>
                <a:srgbClr val="47AD23"/>
              </a:solidFill>
              <a:latin typeface="Arial Narrow" panose="020B0606020202030204" pitchFamily="34" charset="0"/>
            </a:rPr>
            <a:t> </a:t>
          </a:r>
          <a:r>
            <a:rPr lang="es-CO" sz="1800" b="1">
              <a:solidFill>
                <a:srgbClr val="47AD23"/>
              </a:solidFill>
              <a:latin typeface="Arial Narrow" panose="020B0606020202030204" pitchFamily="34" charset="0"/>
            </a:rPr>
            <a:t>¿Quien es el Emprendedor?</a:t>
          </a:r>
          <a:endParaRPr lang="es-CO" sz="2800" b="1">
            <a:solidFill>
              <a:srgbClr val="47AD23"/>
            </a:solidFill>
            <a:latin typeface="Arial Narrow" panose="020B0606020202030204" pitchFamily="34" charset="0"/>
          </a:endParaRPr>
        </a:p>
      </xdr:txBody>
    </xdr:sp>
    <xdr:clientData/>
  </xdr:twoCellAnchor>
  <xdr:twoCellAnchor>
    <xdr:from>
      <xdr:col>0</xdr:col>
      <xdr:colOff>412901</xdr:colOff>
      <xdr:row>11</xdr:row>
      <xdr:rowOff>267454</xdr:rowOff>
    </xdr:from>
    <xdr:to>
      <xdr:col>1</xdr:col>
      <xdr:colOff>55034</xdr:colOff>
      <xdr:row>11</xdr:row>
      <xdr:rowOff>621241</xdr:rowOff>
    </xdr:to>
    <xdr:sp macro="" textlink="">
      <xdr:nvSpPr>
        <xdr:cNvPr id="16" name="Elipse 15">
          <a:extLst>
            <a:ext uri="{FF2B5EF4-FFF2-40B4-BE49-F238E27FC236}">
              <a16:creationId xmlns:a16="http://schemas.microsoft.com/office/drawing/2014/main" id="{E8EE4C8B-6DD8-485D-E9E7-2897F9E42CDA}"/>
            </a:ext>
          </a:extLst>
        </xdr:cNvPr>
        <xdr:cNvSpPr/>
      </xdr:nvSpPr>
      <xdr:spPr>
        <a:xfrm>
          <a:off x="412901" y="7845121"/>
          <a:ext cx="404133" cy="353787"/>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rgbClr val="47AD23"/>
              </a:solidFill>
              <a:latin typeface="Arial Narrow" panose="020B0606020202030204" pitchFamily="34" charset="0"/>
            </a:rPr>
            <a:t>1</a:t>
          </a:r>
          <a:r>
            <a:rPr lang="es-CO" sz="2000">
              <a:solidFill>
                <a:srgbClr val="47AD23"/>
              </a:solidFill>
              <a:latin typeface="Arial Narrow" panose="020B0606020202030204" pitchFamily="34" charset="0"/>
            </a:rPr>
            <a:t>.</a:t>
          </a:r>
        </a:p>
      </xdr:txBody>
    </xdr:sp>
    <xdr:clientData/>
  </xdr:twoCellAnchor>
  <xdr:twoCellAnchor>
    <xdr:from>
      <xdr:col>2</xdr:col>
      <xdr:colOff>1937998</xdr:colOff>
      <xdr:row>11</xdr:row>
      <xdr:rowOff>183547</xdr:rowOff>
    </xdr:from>
    <xdr:to>
      <xdr:col>2</xdr:col>
      <xdr:colOff>4490505</xdr:colOff>
      <xdr:row>11</xdr:row>
      <xdr:rowOff>658095</xdr:rowOff>
    </xdr:to>
    <xdr:sp macro="" textlink="">
      <xdr:nvSpPr>
        <xdr:cNvPr id="19" name="Rectángulo: esquinas redondeadas 18">
          <a:hlinkClick xmlns:r="http://schemas.openxmlformats.org/officeDocument/2006/relationships" r:id="rId2"/>
          <a:extLst>
            <a:ext uri="{FF2B5EF4-FFF2-40B4-BE49-F238E27FC236}">
              <a16:creationId xmlns:a16="http://schemas.microsoft.com/office/drawing/2014/main" id="{5002268D-F79E-B5CE-0AE5-2FABC07AE0C2}"/>
            </a:ext>
          </a:extLst>
        </xdr:cNvPr>
        <xdr:cNvSpPr/>
      </xdr:nvSpPr>
      <xdr:spPr>
        <a:xfrm>
          <a:off x="5324665" y="7761214"/>
          <a:ext cx="2552507" cy="474548"/>
        </a:xfrm>
        <a:prstGeom prst="roundRect">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rgbClr val="39A900"/>
              </a:solidFill>
              <a:latin typeface="Josefin Sans" pitchFamily="2" charset="0"/>
            </a:rPr>
            <a:t> </a:t>
          </a:r>
          <a:r>
            <a:rPr lang="es-CO" sz="1800" b="1">
              <a:solidFill>
                <a:srgbClr val="39A900"/>
              </a:solidFill>
              <a:latin typeface="Arial Narrow" panose="020B0606020202030204" pitchFamily="34" charset="0"/>
            </a:rPr>
            <a:t>Ficha Técnica</a:t>
          </a:r>
          <a:endParaRPr lang="es-CO" sz="1400" b="1">
            <a:solidFill>
              <a:srgbClr val="39A900"/>
            </a:solidFill>
            <a:latin typeface="Arial Narrow" panose="020B0606020202030204" pitchFamily="34" charset="0"/>
          </a:endParaRPr>
        </a:p>
      </xdr:txBody>
    </xdr:sp>
    <xdr:clientData/>
  </xdr:twoCellAnchor>
  <xdr:twoCellAnchor>
    <xdr:from>
      <xdr:col>2</xdr:col>
      <xdr:colOff>1935200</xdr:colOff>
      <xdr:row>12</xdr:row>
      <xdr:rowOff>89316</xdr:rowOff>
    </xdr:from>
    <xdr:to>
      <xdr:col>2</xdr:col>
      <xdr:colOff>4487707</xdr:colOff>
      <xdr:row>12</xdr:row>
      <xdr:rowOff>563864</xdr:rowOff>
    </xdr:to>
    <xdr:sp macro="" textlink="">
      <xdr:nvSpPr>
        <xdr:cNvPr id="25" name="Rectángulo: esquinas redondeadas 24">
          <a:hlinkClick xmlns:r="http://schemas.openxmlformats.org/officeDocument/2006/relationships" r:id="rId3"/>
          <a:extLst>
            <a:ext uri="{FF2B5EF4-FFF2-40B4-BE49-F238E27FC236}">
              <a16:creationId xmlns:a16="http://schemas.microsoft.com/office/drawing/2014/main" id="{A83CB866-7BE4-5B19-7ED7-601DE16E01F8}"/>
            </a:ext>
          </a:extLst>
        </xdr:cNvPr>
        <xdr:cNvSpPr/>
      </xdr:nvSpPr>
      <xdr:spPr>
        <a:xfrm>
          <a:off x="5321867" y="8354899"/>
          <a:ext cx="2552507" cy="474548"/>
        </a:xfrm>
        <a:prstGeom prst="roundRect">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Josefin Sans" pitchFamily="2" charset="0"/>
            </a:rPr>
            <a:t> </a:t>
          </a:r>
          <a:r>
            <a:rPr lang="es-CO" sz="1800" b="1">
              <a:solidFill>
                <a:srgbClr val="39A900"/>
              </a:solidFill>
              <a:latin typeface="Arial Narrow" panose="020B0606020202030204" pitchFamily="34" charset="0"/>
            </a:rPr>
            <a:t>Oportunidad comercial</a:t>
          </a:r>
          <a:endParaRPr lang="es-CO" sz="1400" b="1">
            <a:solidFill>
              <a:srgbClr val="39A900"/>
            </a:solidFill>
            <a:latin typeface="Arial Narrow" panose="020B0606020202030204" pitchFamily="34" charset="0"/>
          </a:endParaRPr>
        </a:p>
      </xdr:txBody>
    </xdr:sp>
    <xdr:clientData/>
  </xdr:twoCellAnchor>
  <xdr:twoCellAnchor>
    <xdr:from>
      <xdr:col>2</xdr:col>
      <xdr:colOff>1938983</xdr:colOff>
      <xdr:row>13</xdr:row>
      <xdr:rowOff>19014</xdr:rowOff>
    </xdr:from>
    <xdr:to>
      <xdr:col>2</xdr:col>
      <xdr:colOff>4491490</xdr:colOff>
      <xdr:row>13</xdr:row>
      <xdr:rowOff>492383</xdr:rowOff>
    </xdr:to>
    <xdr:sp macro="" textlink="">
      <xdr:nvSpPr>
        <xdr:cNvPr id="26" name="Rectángulo: esquinas redondeadas 25">
          <a:hlinkClick xmlns:r="http://schemas.openxmlformats.org/officeDocument/2006/relationships" r:id="rId4"/>
          <a:extLst>
            <a:ext uri="{FF2B5EF4-FFF2-40B4-BE49-F238E27FC236}">
              <a16:creationId xmlns:a16="http://schemas.microsoft.com/office/drawing/2014/main" id="{7EC9A713-A7DA-E798-073F-B72AAFD4E2A8}"/>
            </a:ext>
          </a:extLst>
        </xdr:cNvPr>
        <xdr:cNvSpPr/>
      </xdr:nvSpPr>
      <xdr:spPr>
        <a:xfrm>
          <a:off x="5325650" y="8972514"/>
          <a:ext cx="2552507" cy="473369"/>
        </a:xfrm>
        <a:prstGeom prst="roundRect">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Josefin Sans" pitchFamily="2" charset="0"/>
            </a:rPr>
            <a:t> </a:t>
          </a:r>
          <a:r>
            <a:rPr lang="es-CO" sz="1800" b="1">
              <a:solidFill>
                <a:srgbClr val="39A900"/>
              </a:solidFill>
              <a:latin typeface="Arial Narrow" panose="020B0606020202030204" pitchFamily="34" charset="0"/>
            </a:rPr>
            <a:t>Validación</a:t>
          </a:r>
          <a:endParaRPr lang="es-CO" sz="1400" b="1">
            <a:solidFill>
              <a:srgbClr val="39A900"/>
            </a:solidFill>
            <a:latin typeface="Arial Narrow" panose="020B0606020202030204" pitchFamily="34" charset="0"/>
          </a:endParaRPr>
        </a:p>
      </xdr:txBody>
    </xdr:sp>
    <xdr:clientData/>
  </xdr:twoCellAnchor>
  <xdr:twoCellAnchor>
    <xdr:from>
      <xdr:col>2</xdr:col>
      <xdr:colOff>1932858</xdr:colOff>
      <xdr:row>13</xdr:row>
      <xdr:rowOff>625212</xdr:rowOff>
    </xdr:from>
    <xdr:to>
      <xdr:col>2</xdr:col>
      <xdr:colOff>4485365</xdr:colOff>
      <xdr:row>14</xdr:row>
      <xdr:rowOff>411843</xdr:rowOff>
    </xdr:to>
    <xdr:sp macro="" textlink="">
      <xdr:nvSpPr>
        <xdr:cNvPr id="32" name="Rectángulo: esquinas redondeadas 31">
          <a:hlinkClick xmlns:r="http://schemas.openxmlformats.org/officeDocument/2006/relationships" r:id="rId5"/>
          <a:extLst>
            <a:ext uri="{FF2B5EF4-FFF2-40B4-BE49-F238E27FC236}">
              <a16:creationId xmlns:a16="http://schemas.microsoft.com/office/drawing/2014/main" id="{4460DBC1-F5B9-A169-75C1-00BDAE634865}"/>
            </a:ext>
          </a:extLst>
        </xdr:cNvPr>
        <xdr:cNvSpPr/>
      </xdr:nvSpPr>
      <xdr:spPr>
        <a:xfrm>
          <a:off x="5319525" y="9578712"/>
          <a:ext cx="2552507" cy="474548"/>
        </a:xfrm>
        <a:prstGeom prst="roundRect">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800" b="1">
              <a:solidFill>
                <a:srgbClr val="39A900"/>
              </a:solidFill>
              <a:latin typeface="Arial Narrow" panose="020B0606020202030204" pitchFamily="34" charset="0"/>
            </a:rPr>
            <a:t>Las cifras</a:t>
          </a:r>
        </a:p>
      </xdr:txBody>
    </xdr:sp>
    <xdr:clientData/>
  </xdr:twoCellAnchor>
  <xdr:twoCellAnchor>
    <xdr:from>
      <xdr:col>2</xdr:col>
      <xdr:colOff>1945407</xdr:colOff>
      <xdr:row>14</xdr:row>
      <xdr:rowOff>552035</xdr:rowOff>
    </xdr:from>
    <xdr:to>
      <xdr:col>2</xdr:col>
      <xdr:colOff>4497914</xdr:colOff>
      <xdr:row>15</xdr:row>
      <xdr:rowOff>349250</xdr:rowOff>
    </xdr:to>
    <xdr:sp macro="" textlink="">
      <xdr:nvSpPr>
        <xdr:cNvPr id="34" name="Rectángulo: esquinas redondeadas 33">
          <a:hlinkClick xmlns:r="http://schemas.openxmlformats.org/officeDocument/2006/relationships" r:id="rId6"/>
          <a:extLst>
            <a:ext uri="{FF2B5EF4-FFF2-40B4-BE49-F238E27FC236}">
              <a16:creationId xmlns:a16="http://schemas.microsoft.com/office/drawing/2014/main" id="{AFEBF945-E0DA-57F2-68B1-B49486D37D84}"/>
            </a:ext>
          </a:extLst>
        </xdr:cNvPr>
        <xdr:cNvSpPr/>
      </xdr:nvSpPr>
      <xdr:spPr>
        <a:xfrm>
          <a:off x="5332074" y="10193452"/>
          <a:ext cx="2552507" cy="474548"/>
        </a:xfrm>
        <a:prstGeom prst="roundRect">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800" b="1">
              <a:solidFill>
                <a:srgbClr val="39A900"/>
              </a:solidFill>
              <a:latin typeface="Arial Narrow" panose="020B0606020202030204" pitchFamily="34" charset="0"/>
            </a:rPr>
            <a:t>Equipo de trabajo</a:t>
          </a:r>
        </a:p>
      </xdr:txBody>
    </xdr:sp>
    <xdr:clientData/>
  </xdr:twoCellAnchor>
  <xdr:twoCellAnchor>
    <xdr:from>
      <xdr:col>6</xdr:col>
      <xdr:colOff>30996</xdr:colOff>
      <xdr:row>12</xdr:row>
      <xdr:rowOff>95894</xdr:rowOff>
    </xdr:from>
    <xdr:to>
      <xdr:col>8</xdr:col>
      <xdr:colOff>685019</xdr:colOff>
      <xdr:row>12</xdr:row>
      <xdr:rowOff>591796</xdr:rowOff>
    </xdr:to>
    <xdr:sp macro="" textlink="">
      <xdr:nvSpPr>
        <xdr:cNvPr id="40" name="Rectángulo: esquinas redondeadas 39">
          <a:hlinkClick xmlns:r="http://schemas.openxmlformats.org/officeDocument/2006/relationships" r:id="rId7"/>
          <a:extLst>
            <a:ext uri="{FF2B5EF4-FFF2-40B4-BE49-F238E27FC236}">
              <a16:creationId xmlns:a16="http://schemas.microsoft.com/office/drawing/2014/main" id="{F5ED55AA-D552-D84F-9714-59BD03470AC2}"/>
            </a:ext>
          </a:extLst>
        </xdr:cNvPr>
        <xdr:cNvSpPr/>
      </xdr:nvSpPr>
      <xdr:spPr>
        <a:xfrm>
          <a:off x="11154079" y="8361477"/>
          <a:ext cx="2548440" cy="495902"/>
        </a:xfrm>
        <a:prstGeom prst="roundRect">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800" b="1">
              <a:solidFill>
                <a:srgbClr val="39A900"/>
              </a:solidFill>
              <a:latin typeface="Arial Narrow" panose="020B0606020202030204" pitchFamily="34" charset="0"/>
              <a:ea typeface="Tahoma" panose="020B0604030504040204" pitchFamily="34" charset="0"/>
              <a:cs typeface="Tahoma" panose="020B0604030504040204" pitchFamily="34" charset="0"/>
            </a:rPr>
            <a:t>Proceso de producción</a:t>
          </a:r>
        </a:p>
      </xdr:txBody>
    </xdr:sp>
    <xdr:clientData/>
  </xdr:twoCellAnchor>
  <xdr:twoCellAnchor>
    <xdr:from>
      <xdr:col>6</xdr:col>
      <xdr:colOff>57908</xdr:colOff>
      <xdr:row>13</xdr:row>
      <xdr:rowOff>9110</xdr:rowOff>
    </xdr:from>
    <xdr:to>
      <xdr:col>8</xdr:col>
      <xdr:colOff>701541</xdr:colOff>
      <xdr:row>13</xdr:row>
      <xdr:rowOff>504001</xdr:rowOff>
    </xdr:to>
    <xdr:sp macro="" textlink="">
      <xdr:nvSpPr>
        <xdr:cNvPr id="41" name="Rectángulo: esquinas redondeadas 40">
          <a:hlinkClick xmlns:r="http://schemas.openxmlformats.org/officeDocument/2006/relationships" r:id="rId8"/>
          <a:extLst>
            <a:ext uri="{FF2B5EF4-FFF2-40B4-BE49-F238E27FC236}">
              <a16:creationId xmlns:a16="http://schemas.microsoft.com/office/drawing/2014/main" id="{F8321BD8-DB2F-2837-2DB1-1CE24AA63498}"/>
            </a:ext>
          </a:extLst>
        </xdr:cNvPr>
        <xdr:cNvSpPr/>
      </xdr:nvSpPr>
      <xdr:spPr>
        <a:xfrm>
          <a:off x="11180991" y="8962610"/>
          <a:ext cx="2538050" cy="494891"/>
        </a:xfrm>
        <a:prstGeom prst="roundRect">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800" b="1">
              <a:solidFill>
                <a:srgbClr val="39A900"/>
              </a:solidFill>
              <a:latin typeface="Arial Narrow" panose="020B0606020202030204" pitchFamily="34" charset="0"/>
              <a:ea typeface="Tahoma" panose="020B0604030504040204" pitchFamily="34" charset="0"/>
              <a:cs typeface="Tahoma" panose="020B0604030504040204" pitchFamily="34" charset="0"/>
            </a:rPr>
            <a:t>Capacidad instalada</a:t>
          </a:r>
        </a:p>
      </xdr:txBody>
    </xdr:sp>
    <xdr:clientData/>
  </xdr:twoCellAnchor>
  <xdr:twoCellAnchor>
    <xdr:from>
      <xdr:col>6</xdr:col>
      <xdr:colOff>72723</xdr:colOff>
      <xdr:row>13</xdr:row>
      <xdr:rowOff>621469</xdr:rowOff>
    </xdr:from>
    <xdr:to>
      <xdr:col>8</xdr:col>
      <xdr:colOff>749257</xdr:colOff>
      <xdr:row>14</xdr:row>
      <xdr:rowOff>424144</xdr:rowOff>
    </xdr:to>
    <xdr:sp macro="" textlink="">
      <xdr:nvSpPr>
        <xdr:cNvPr id="42" name="Rectángulo: esquinas redondeadas 41">
          <a:hlinkClick xmlns:r="http://schemas.openxmlformats.org/officeDocument/2006/relationships" r:id="rId9"/>
          <a:extLst>
            <a:ext uri="{FF2B5EF4-FFF2-40B4-BE49-F238E27FC236}">
              <a16:creationId xmlns:a16="http://schemas.microsoft.com/office/drawing/2014/main" id="{BD37DC5D-D7E7-06D3-7EB2-7CA1B1667445}"/>
            </a:ext>
          </a:extLst>
        </xdr:cNvPr>
        <xdr:cNvSpPr/>
      </xdr:nvSpPr>
      <xdr:spPr>
        <a:xfrm>
          <a:off x="11195806" y="9574969"/>
          <a:ext cx="2570951" cy="490592"/>
        </a:xfrm>
        <a:prstGeom prst="roundRect">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800" b="1">
              <a:solidFill>
                <a:srgbClr val="39A900"/>
              </a:solidFill>
              <a:latin typeface="Arial Narrow" panose="020B0606020202030204" pitchFamily="34" charset="0"/>
              <a:ea typeface="Tahoma" panose="020B0604030504040204" pitchFamily="34" charset="0"/>
              <a:cs typeface="Tahoma" panose="020B0604030504040204" pitchFamily="34" charset="0"/>
            </a:rPr>
            <a:t>Riesgos</a:t>
          </a:r>
        </a:p>
      </xdr:txBody>
    </xdr:sp>
    <xdr:clientData/>
  </xdr:twoCellAnchor>
  <xdr:twoCellAnchor>
    <xdr:from>
      <xdr:col>6</xdr:col>
      <xdr:colOff>19653</xdr:colOff>
      <xdr:row>11</xdr:row>
      <xdr:rowOff>149679</xdr:rowOff>
    </xdr:from>
    <xdr:to>
      <xdr:col>8</xdr:col>
      <xdr:colOff>666749</xdr:colOff>
      <xdr:row>11</xdr:row>
      <xdr:rowOff>645583</xdr:rowOff>
    </xdr:to>
    <xdr:sp macro="" textlink="">
      <xdr:nvSpPr>
        <xdr:cNvPr id="43" name="Rectángulo: esquinas redondeadas 42">
          <a:hlinkClick xmlns:r="http://schemas.openxmlformats.org/officeDocument/2006/relationships" r:id="rId10"/>
          <a:extLst>
            <a:ext uri="{FF2B5EF4-FFF2-40B4-BE49-F238E27FC236}">
              <a16:creationId xmlns:a16="http://schemas.microsoft.com/office/drawing/2014/main" id="{5E8C8848-96D7-1624-4B0B-62DB22B86CBB}"/>
            </a:ext>
          </a:extLst>
        </xdr:cNvPr>
        <xdr:cNvSpPr/>
      </xdr:nvSpPr>
      <xdr:spPr>
        <a:xfrm>
          <a:off x="11142736" y="7727346"/>
          <a:ext cx="2541513" cy="495904"/>
        </a:xfrm>
        <a:prstGeom prst="roundRect">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800" b="1">
              <a:solidFill>
                <a:srgbClr val="39A900"/>
              </a:solidFill>
              <a:latin typeface="Arial Narrow" panose="020B0606020202030204" pitchFamily="34" charset="0"/>
              <a:ea typeface="Tahoma" panose="020B0604030504040204" pitchFamily="34" charset="0"/>
              <a:cs typeface="Tahoma" panose="020B0604030504040204" pitchFamily="34" charset="0"/>
            </a:rPr>
            <a:t>Normatividad</a:t>
          </a:r>
        </a:p>
      </xdr:txBody>
    </xdr:sp>
    <xdr:clientData/>
  </xdr:twoCellAnchor>
  <xdr:twoCellAnchor>
    <xdr:from>
      <xdr:col>1</xdr:col>
      <xdr:colOff>373404</xdr:colOff>
      <xdr:row>10</xdr:row>
      <xdr:rowOff>18446</xdr:rowOff>
    </xdr:from>
    <xdr:to>
      <xdr:col>2</xdr:col>
      <xdr:colOff>254000</xdr:colOff>
      <xdr:row>10</xdr:row>
      <xdr:rowOff>483660</xdr:rowOff>
    </xdr:to>
    <xdr:sp macro="" textlink="">
      <xdr:nvSpPr>
        <xdr:cNvPr id="77504" name="Rectángulo: esquinas redondeadas 77503">
          <a:extLst>
            <a:ext uri="{FF2B5EF4-FFF2-40B4-BE49-F238E27FC236}">
              <a16:creationId xmlns:a16="http://schemas.microsoft.com/office/drawing/2014/main" id="{3CFFD92C-3CF5-D61A-B38E-6EB548E035A6}"/>
            </a:ext>
          </a:extLst>
        </xdr:cNvPr>
        <xdr:cNvSpPr/>
      </xdr:nvSpPr>
      <xdr:spPr>
        <a:xfrm>
          <a:off x="1135404" y="7066946"/>
          <a:ext cx="2505263" cy="465214"/>
        </a:xfrm>
        <a:prstGeom prst="roundRect">
          <a:avLst/>
        </a:prstGeom>
        <a:solidFill>
          <a:schemeClr val="bg1"/>
        </a:solidFill>
        <a:ln>
          <a:solidFill>
            <a:srgbClr val="FFCE4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800" b="1">
              <a:solidFill>
                <a:schemeClr val="tx2">
                  <a:lumMod val="50000"/>
                </a:schemeClr>
              </a:solidFill>
              <a:latin typeface="Arial Narrow" panose="020B0606020202030204" pitchFamily="34" charset="0"/>
              <a:ea typeface="Tahoma" panose="020B0604030504040204" pitchFamily="34" charset="0"/>
              <a:cs typeface="JasmineUPC" panose="02020603050405020304" pitchFamily="18" charset="-34"/>
            </a:rPr>
            <a:t> </a:t>
          </a:r>
          <a:r>
            <a:rPr lang="es-CO" sz="2000" b="1">
              <a:solidFill>
                <a:schemeClr val="tx2">
                  <a:lumMod val="50000"/>
                </a:schemeClr>
              </a:solidFill>
              <a:latin typeface="Arial Narrow" panose="020B0606020202030204" pitchFamily="34" charset="0"/>
              <a:ea typeface="Tahoma" panose="020B0604030504040204" pitchFamily="34" charset="0"/>
              <a:cs typeface="JasmineUPC" panose="02020603050405020304" pitchFamily="18" charset="-34"/>
            </a:rPr>
            <a:t>FASE DE IDEACIÓN</a:t>
          </a:r>
          <a:endParaRPr lang="es-CO" sz="2800" b="1">
            <a:solidFill>
              <a:schemeClr val="tx2">
                <a:lumMod val="50000"/>
              </a:schemeClr>
            </a:solidFill>
            <a:latin typeface="Arial Narrow" panose="020B0606020202030204" pitchFamily="34" charset="0"/>
            <a:ea typeface="Tahoma" panose="020B0604030504040204" pitchFamily="34" charset="0"/>
            <a:cs typeface="JasmineUPC" panose="02020603050405020304" pitchFamily="18" charset="-34"/>
          </a:endParaRPr>
        </a:p>
      </xdr:txBody>
    </xdr:sp>
    <xdr:clientData/>
  </xdr:twoCellAnchor>
  <xdr:twoCellAnchor>
    <xdr:from>
      <xdr:col>2</xdr:col>
      <xdr:colOff>1822450</xdr:colOff>
      <xdr:row>10</xdr:row>
      <xdr:rowOff>51895</xdr:rowOff>
    </xdr:from>
    <xdr:to>
      <xdr:col>2</xdr:col>
      <xdr:colOff>4470400</xdr:colOff>
      <xdr:row>11</xdr:row>
      <xdr:rowOff>5291</xdr:rowOff>
    </xdr:to>
    <xdr:sp macro="" textlink="">
      <xdr:nvSpPr>
        <xdr:cNvPr id="77507" name="Rectángulo: esquinas redondeadas 77506">
          <a:extLst>
            <a:ext uri="{FF2B5EF4-FFF2-40B4-BE49-F238E27FC236}">
              <a16:creationId xmlns:a16="http://schemas.microsoft.com/office/drawing/2014/main" id="{6A5DB085-A817-8613-6B1E-33297727AC6E}"/>
            </a:ext>
          </a:extLst>
        </xdr:cNvPr>
        <xdr:cNvSpPr/>
      </xdr:nvSpPr>
      <xdr:spPr>
        <a:xfrm>
          <a:off x="5209117" y="7100395"/>
          <a:ext cx="2647950" cy="482563"/>
        </a:xfrm>
        <a:prstGeom prst="roundRect">
          <a:avLst/>
        </a:prstGeom>
        <a:solidFill>
          <a:schemeClr val="bg1"/>
        </a:solidFill>
        <a:ln>
          <a:solidFill>
            <a:srgbClr val="FFCE4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chemeClr val="tx2">
                  <a:lumMod val="50000"/>
                </a:schemeClr>
              </a:solidFill>
              <a:latin typeface="Josefin Sans" pitchFamily="2" charset="0"/>
            </a:rPr>
            <a:t> </a:t>
          </a:r>
          <a:r>
            <a:rPr lang="es-CO" sz="2000" b="1">
              <a:solidFill>
                <a:schemeClr val="tx2">
                  <a:lumMod val="50000"/>
                </a:schemeClr>
              </a:solidFill>
              <a:latin typeface="Arial Narrow" panose="020B0606020202030204" pitchFamily="34" charset="0"/>
              <a:cs typeface="JasmineUPC" panose="020B0502040204020203" pitchFamily="18" charset="-34"/>
            </a:rPr>
            <a:t>FASE DE VALIDACIÓN</a:t>
          </a:r>
        </a:p>
      </xdr:txBody>
    </xdr:sp>
    <xdr:clientData/>
  </xdr:twoCellAnchor>
  <xdr:twoCellAnchor>
    <xdr:from>
      <xdr:col>1</xdr:col>
      <xdr:colOff>2414965</xdr:colOff>
      <xdr:row>9</xdr:row>
      <xdr:rowOff>80093</xdr:rowOff>
    </xdr:from>
    <xdr:to>
      <xdr:col>2</xdr:col>
      <xdr:colOff>2693457</xdr:colOff>
      <xdr:row>9</xdr:row>
      <xdr:rowOff>588433</xdr:rowOff>
    </xdr:to>
    <xdr:sp macro="" textlink="">
      <xdr:nvSpPr>
        <xdr:cNvPr id="77509" name="Rectángulo: esquinas redondeadas 77508">
          <a:hlinkClick xmlns:r="http://schemas.openxmlformats.org/officeDocument/2006/relationships" r:id="rId11"/>
          <a:extLst>
            <a:ext uri="{FF2B5EF4-FFF2-40B4-BE49-F238E27FC236}">
              <a16:creationId xmlns:a16="http://schemas.microsoft.com/office/drawing/2014/main" id="{D61F6447-AF5C-C999-36F2-8D60A61421A8}"/>
            </a:ext>
          </a:extLst>
        </xdr:cNvPr>
        <xdr:cNvSpPr/>
      </xdr:nvSpPr>
      <xdr:spPr>
        <a:xfrm>
          <a:off x="3176965" y="6356010"/>
          <a:ext cx="2903159" cy="508340"/>
        </a:xfrm>
        <a:prstGeom prst="roundRect">
          <a:avLst/>
        </a:prstGeom>
        <a:solidFill>
          <a:srgbClr val="47AD2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Josefin Sans" pitchFamily="2" charset="0"/>
            </a:rPr>
            <a:t> </a:t>
          </a:r>
          <a:r>
            <a:rPr lang="es-CO" sz="2000" b="1">
              <a:latin typeface="Arial Narrow" panose="020B0606020202030204" pitchFamily="34" charset="0"/>
            </a:rPr>
            <a:t>MODELO DE NEGOCIO</a:t>
          </a:r>
        </a:p>
      </xdr:txBody>
    </xdr:sp>
    <xdr:clientData/>
  </xdr:twoCellAnchor>
  <xdr:twoCellAnchor>
    <xdr:from>
      <xdr:col>5</xdr:col>
      <xdr:colOff>374651</xdr:colOff>
      <xdr:row>9</xdr:row>
      <xdr:rowOff>120839</xdr:rowOff>
    </xdr:from>
    <xdr:to>
      <xdr:col>8</xdr:col>
      <xdr:colOff>613833</xdr:colOff>
      <xdr:row>9</xdr:row>
      <xdr:rowOff>624417</xdr:rowOff>
    </xdr:to>
    <xdr:sp macro="" textlink="">
      <xdr:nvSpPr>
        <xdr:cNvPr id="77510" name="Rectángulo: esquinas redondeadas 77509">
          <a:hlinkClick xmlns:r="http://schemas.openxmlformats.org/officeDocument/2006/relationships" r:id="rId12"/>
          <a:extLst>
            <a:ext uri="{FF2B5EF4-FFF2-40B4-BE49-F238E27FC236}">
              <a16:creationId xmlns:a16="http://schemas.microsoft.com/office/drawing/2014/main" id="{21C77F2A-38A2-6210-3F61-2935A4BE8EDF}"/>
            </a:ext>
          </a:extLst>
        </xdr:cNvPr>
        <xdr:cNvSpPr/>
      </xdr:nvSpPr>
      <xdr:spPr>
        <a:xfrm>
          <a:off x="10735734" y="6396756"/>
          <a:ext cx="2895599" cy="503578"/>
        </a:xfrm>
        <a:prstGeom prst="roundRect">
          <a:avLst/>
        </a:prstGeom>
        <a:solidFill>
          <a:srgbClr val="39A900"/>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Arial Narrow" panose="020B0606020202030204" pitchFamily="34" charset="0"/>
            </a:rPr>
            <a:t>PLA</a:t>
          </a:r>
          <a:r>
            <a:rPr lang="es-CO" sz="2000" b="1" baseline="0">
              <a:latin typeface="Arial Narrow" panose="020B0606020202030204" pitchFamily="34" charset="0"/>
            </a:rPr>
            <a:t>N DE NEGOCIO</a:t>
          </a:r>
          <a:endParaRPr lang="es-CO" sz="2000" b="1">
            <a:latin typeface="Arial Narrow" panose="020B0606020202030204" pitchFamily="34" charset="0"/>
          </a:endParaRPr>
        </a:p>
      </xdr:txBody>
    </xdr:sp>
    <xdr:clientData/>
  </xdr:twoCellAnchor>
  <xdr:twoCellAnchor editAs="oneCell">
    <xdr:from>
      <xdr:col>2</xdr:col>
      <xdr:colOff>3802438</xdr:colOff>
      <xdr:row>0</xdr:row>
      <xdr:rowOff>108404</xdr:rowOff>
    </xdr:from>
    <xdr:to>
      <xdr:col>3</xdr:col>
      <xdr:colOff>164042</xdr:colOff>
      <xdr:row>2</xdr:row>
      <xdr:rowOff>480723</xdr:rowOff>
    </xdr:to>
    <xdr:pic>
      <xdr:nvPicPr>
        <xdr:cNvPr id="3" name="Imagen 2" descr="Forma&#10;&#10;Descripción generada automáticamente con confianza media">
          <a:extLst>
            <a:ext uri="{FF2B5EF4-FFF2-40B4-BE49-F238E27FC236}">
              <a16:creationId xmlns:a16="http://schemas.microsoft.com/office/drawing/2014/main" id="{9633ED63-0B14-D394-5496-22C6A86654DB}"/>
            </a:ext>
          </a:extLst>
        </xdr:cNvPr>
        <xdr:cNvPicPr>
          <a:picLocks noChangeAspect="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89564" t="4331" r="4406" b="85594"/>
        <a:stretch/>
      </xdr:blipFill>
      <xdr:spPr bwMode="auto">
        <a:xfrm>
          <a:off x="7189105" y="108404"/>
          <a:ext cx="1102937" cy="104965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1541197</xdr:colOff>
      <xdr:row>14</xdr:row>
      <xdr:rowOff>263262</xdr:rowOff>
    </xdr:from>
    <xdr:to>
      <xdr:col>10</xdr:col>
      <xdr:colOff>387899</xdr:colOff>
      <xdr:row>16</xdr:row>
      <xdr:rowOff>231511</xdr:rowOff>
    </xdr:to>
    <xdr:pic>
      <xdr:nvPicPr>
        <xdr:cNvPr id="5" name="Imagen 4" descr="Forma&#10;&#10;Descripción generada automáticamente con confianza media">
          <a:extLst>
            <a:ext uri="{FF2B5EF4-FFF2-40B4-BE49-F238E27FC236}">
              <a16:creationId xmlns:a16="http://schemas.microsoft.com/office/drawing/2014/main" id="{6CAD9763-286D-4FFA-AB1D-46C914B72C7A}"/>
            </a:ext>
          </a:extLst>
        </xdr:cNvPr>
        <xdr:cNvPicPr>
          <a:picLocks noChangeAspect="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89564" t="4331" r="4406" b="85594"/>
        <a:stretch/>
      </xdr:blipFill>
      <xdr:spPr bwMode="auto">
        <a:xfrm>
          <a:off x="14558697" y="9375512"/>
          <a:ext cx="1407869" cy="1322916"/>
        </a:xfrm>
        <a:prstGeom prst="rect">
          <a:avLst/>
        </a:prstGeom>
        <a:noFill/>
        <a:ln>
          <a:noFill/>
        </a:ln>
        <a:extLst>
          <a:ext uri="{53640926-AAD7-44D8-BBD7-CCE9431645EC}">
            <a14:shadowObscured xmlns:a14="http://schemas.microsoft.com/office/drawing/2010/main"/>
          </a:ext>
        </a:extLst>
      </xdr:spPr>
    </xdr:pic>
    <xdr:clientData/>
  </xdr:twoCellAnchor>
  <xdr:twoCellAnchor>
    <xdr:from>
      <xdr:col>0</xdr:col>
      <xdr:colOff>423484</xdr:colOff>
      <xdr:row>12</xdr:row>
      <xdr:rowOff>151038</xdr:rowOff>
    </xdr:from>
    <xdr:to>
      <xdr:col>1</xdr:col>
      <xdr:colOff>65617</xdr:colOff>
      <xdr:row>12</xdr:row>
      <xdr:rowOff>504825</xdr:rowOff>
    </xdr:to>
    <xdr:sp macro="" textlink="">
      <xdr:nvSpPr>
        <xdr:cNvPr id="6" name="Elipse 5">
          <a:extLst>
            <a:ext uri="{FF2B5EF4-FFF2-40B4-BE49-F238E27FC236}">
              <a16:creationId xmlns:a16="http://schemas.microsoft.com/office/drawing/2014/main" id="{13A8FB53-8D8D-4708-BBA1-499ED2D9196D}"/>
            </a:ext>
          </a:extLst>
        </xdr:cNvPr>
        <xdr:cNvSpPr/>
      </xdr:nvSpPr>
      <xdr:spPr>
        <a:xfrm>
          <a:off x="423484" y="8416621"/>
          <a:ext cx="404133" cy="353787"/>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rgbClr val="47AD23"/>
              </a:solidFill>
              <a:latin typeface="Arial Narrow" panose="020B0606020202030204" pitchFamily="34" charset="0"/>
            </a:rPr>
            <a:t>2</a:t>
          </a:r>
          <a:endParaRPr lang="es-CO" sz="2000">
            <a:solidFill>
              <a:srgbClr val="47AD23"/>
            </a:solidFill>
            <a:latin typeface="Arial Narrow" panose="020B0606020202030204" pitchFamily="34" charset="0"/>
          </a:endParaRPr>
        </a:p>
      </xdr:txBody>
    </xdr:sp>
    <xdr:clientData/>
  </xdr:twoCellAnchor>
  <xdr:twoCellAnchor>
    <xdr:from>
      <xdr:col>0</xdr:col>
      <xdr:colOff>422426</xdr:colOff>
      <xdr:row>13</xdr:row>
      <xdr:rowOff>28271</xdr:rowOff>
    </xdr:from>
    <xdr:to>
      <xdr:col>1</xdr:col>
      <xdr:colOff>64559</xdr:colOff>
      <xdr:row>13</xdr:row>
      <xdr:rowOff>384175</xdr:rowOff>
    </xdr:to>
    <xdr:sp macro="" textlink="">
      <xdr:nvSpPr>
        <xdr:cNvPr id="7" name="Elipse 6">
          <a:extLst>
            <a:ext uri="{FF2B5EF4-FFF2-40B4-BE49-F238E27FC236}">
              <a16:creationId xmlns:a16="http://schemas.microsoft.com/office/drawing/2014/main" id="{E0BFA8A5-A5E6-4B51-8476-88B9554E0666}"/>
            </a:ext>
          </a:extLst>
        </xdr:cNvPr>
        <xdr:cNvSpPr/>
      </xdr:nvSpPr>
      <xdr:spPr>
        <a:xfrm>
          <a:off x="422426" y="8981771"/>
          <a:ext cx="404133" cy="355904"/>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rgbClr val="47AD23"/>
              </a:solidFill>
              <a:latin typeface="Arial Narrow" panose="020B0606020202030204" pitchFamily="34" charset="0"/>
            </a:rPr>
            <a:t>3</a:t>
          </a:r>
          <a:endParaRPr lang="es-CO" sz="2000">
            <a:solidFill>
              <a:srgbClr val="47AD23"/>
            </a:solidFill>
            <a:latin typeface="Arial Narrow" panose="020B0606020202030204" pitchFamily="34" charset="0"/>
          </a:endParaRPr>
        </a:p>
      </xdr:txBody>
    </xdr:sp>
    <xdr:clientData/>
  </xdr:twoCellAnchor>
  <xdr:twoCellAnchor>
    <xdr:from>
      <xdr:col>0</xdr:col>
      <xdr:colOff>443592</xdr:colOff>
      <xdr:row>14</xdr:row>
      <xdr:rowOff>755</xdr:rowOff>
    </xdr:from>
    <xdr:to>
      <xdr:col>1</xdr:col>
      <xdr:colOff>85725</xdr:colOff>
      <xdr:row>14</xdr:row>
      <xdr:rowOff>354542</xdr:rowOff>
    </xdr:to>
    <xdr:sp macro="" textlink="">
      <xdr:nvSpPr>
        <xdr:cNvPr id="8" name="Elipse 7">
          <a:extLst>
            <a:ext uri="{FF2B5EF4-FFF2-40B4-BE49-F238E27FC236}">
              <a16:creationId xmlns:a16="http://schemas.microsoft.com/office/drawing/2014/main" id="{411C000A-E0F6-4E88-B38D-A580578BD8CE}"/>
            </a:ext>
          </a:extLst>
        </xdr:cNvPr>
        <xdr:cNvSpPr/>
      </xdr:nvSpPr>
      <xdr:spPr>
        <a:xfrm>
          <a:off x="443592" y="9642172"/>
          <a:ext cx="404133" cy="353787"/>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rgbClr val="47AD23"/>
              </a:solidFill>
              <a:latin typeface="Arial Narrow" panose="020B0606020202030204" pitchFamily="34" charset="0"/>
            </a:rPr>
            <a:t>4</a:t>
          </a:r>
          <a:endParaRPr lang="es-CO" sz="2000">
            <a:solidFill>
              <a:srgbClr val="47AD23"/>
            </a:solidFill>
            <a:latin typeface="Arial Narrow" panose="020B0606020202030204" pitchFamily="34" charset="0"/>
          </a:endParaRPr>
        </a:p>
      </xdr:txBody>
    </xdr:sp>
    <xdr:clientData/>
  </xdr:twoCellAnchor>
  <xdr:twoCellAnchor>
    <xdr:from>
      <xdr:col>0</xdr:col>
      <xdr:colOff>441476</xdr:colOff>
      <xdr:row>14</xdr:row>
      <xdr:rowOff>674913</xdr:rowOff>
    </xdr:from>
    <xdr:to>
      <xdr:col>1</xdr:col>
      <xdr:colOff>83609</xdr:colOff>
      <xdr:row>15</xdr:row>
      <xdr:rowOff>351367</xdr:rowOff>
    </xdr:to>
    <xdr:sp macro="" textlink="">
      <xdr:nvSpPr>
        <xdr:cNvPr id="10" name="Elipse 9">
          <a:extLst>
            <a:ext uri="{FF2B5EF4-FFF2-40B4-BE49-F238E27FC236}">
              <a16:creationId xmlns:a16="http://schemas.microsoft.com/office/drawing/2014/main" id="{6BD71D43-C12E-4A9D-9B90-B26A5FEFCE3E}"/>
            </a:ext>
          </a:extLst>
        </xdr:cNvPr>
        <xdr:cNvSpPr/>
      </xdr:nvSpPr>
      <xdr:spPr>
        <a:xfrm>
          <a:off x="441476" y="10316330"/>
          <a:ext cx="404133" cy="353787"/>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rgbClr val="47AD23"/>
              </a:solidFill>
              <a:latin typeface="Arial Narrow" panose="020B0606020202030204" pitchFamily="34" charset="0"/>
            </a:rPr>
            <a:t>5</a:t>
          </a:r>
          <a:endParaRPr lang="es-CO" sz="2000">
            <a:solidFill>
              <a:srgbClr val="47AD23"/>
            </a:solidFill>
            <a:latin typeface="Arial Narrow" panose="020B0606020202030204" pitchFamily="34" charset="0"/>
          </a:endParaRPr>
        </a:p>
      </xdr:txBody>
    </xdr:sp>
    <xdr:clientData/>
  </xdr:twoCellAnchor>
  <xdr:twoCellAnchor>
    <xdr:from>
      <xdr:col>0</xdr:col>
      <xdr:colOff>436034</xdr:colOff>
      <xdr:row>15</xdr:row>
      <xdr:rowOff>657225</xdr:rowOff>
    </xdr:from>
    <xdr:to>
      <xdr:col>1</xdr:col>
      <xdr:colOff>78167</xdr:colOff>
      <xdr:row>16</xdr:row>
      <xdr:rowOff>345321</xdr:rowOff>
    </xdr:to>
    <xdr:sp macro="" textlink="">
      <xdr:nvSpPr>
        <xdr:cNvPr id="11" name="Elipse 10">
          <a:extLst>
            <a:ext uri="{FF2B5EF4-FFF2-40B4-BE49-F238E27FC236}">
              <a16:creationId xmlns:a16="http://schemas.microsoft.com/office/drawing/2014/main" id="{9A2E8C78-D8C4-4EDC-94DE-BCD3C03D045D}"/>
            </a:ext>
          </a:extLst>
        </xdr:cNvPr>
        <xdr:cNvSpPr/>
      </xdr:nvSpPr>
      <xdr:spPr>
        <a:xfrm>
          <a:off x="436034" y="10975975"/>
          <a:ext cx="404133" cy="365429"/>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rgbClr val="47AD23"/>
              </a:solidFill>
              <a:latin typeface="Arial Narrow" panose="020B0606020202030204" pitchFamily="34" charset="0"/>
            </a:rPr>
            <a:t>6</a:t>
          </a:r>
          <a:endParaRPr lang="es-CO" sz="2000">
            <a:solidFill>
              <a:srgbClr val="47AD23"/>
            </a:solidFill>
            <a:latin typeface="Arial Narrow" panose="020B0606020202030204" pitchFamily="34" charset="0"/>
          </a:endParaRPr>
        </a:p>
      </xdr:txBody>
    </xdr:sp>
    <xdr:clientData/>
  </xdr:twoCellAnchor>
  <xdr:twoCellAnchor>
    <xdr:from>
      <xdr:col>2</xdr:col>
      <xdr:colOff>1331383</xdr:colOff>
      <xdr:row>11</xdr:row>
      <xdr:rowOff>261408</xdr:rowOff>
    </xdr:from>
    <xdr:to>
      <xdr:col>2</xdr:col>
      <xdr:colOff>1735516</xdr:colOff>
      <xdr:row>11</xdr:row>
      <xdr:rowOff>615195</xdr:rowOff>
    </xdr:to>
    <xdr:sp macro="" textlink="">
      <xdr:nvSpPr>
        <xdr:cNvPr id="12" name="Elipse 11">
          <a:extLst>
            <a:ext uri="{FF2B5EF4-FFF2-40B4-BE49-F238E27FC236}">
              <a16:creationId xmlns:a16="http://schemas.microsoft.com/office/drawing/2014/main" id="{3B9A7E56-77E7-4AF6-992A-B9C481E5E4B1}"/>
            </a:ext>
          </a:extLst>
        </xdr:cNvPr>
        <xdr:cNvSpPr/>
      </xdr:nvSpPr>
      <xdr:spPr>
        <a:xfrm>
          <a:off x="4718050" y="7839075"/>
          <a:ext cx="404133" cy="353787"/>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rgbClr val="47AD23"/>
              </a:solidFill>
              <a:latin typeface="Arial Narrow" panose="020B0606020202030204" pitchFamily="34" charset="0"/>
            </a:rPr>
            <a:t>7</a:t>
          </a:r>
          <a:endParaRPr lang="es-CO" sz="2000">
            <a:solidFill>
              <a:srgbClr val="47AD23"/>
            </a:solidFill>
            <a:latin typeface="Arial Narrow" panose="020B0606020202030204" pitchFamily="34" charset="0"/>
          </a:endParaRPr>
        </a:p>
      </xdr:txBody>
    </xdr:sp>
    <xdr:clientData/>
  </xdr:twoCellAnchor>
  <xdr:twoCellAnchor>
    <xdr:from>
      <xdr:col>2</xdr:col>
      <xdr:colOff>1311275</xdr:colOff>
      <xdr:row>12</xdr:row>
      <xdr:rowOff>157692</xdr:rowOff>
    </xdr:from>
    <xdr:to>
      <xdr:col>2</xdr:col>
      <xdr:colOff>1715408</xdr:colOff>
      <xdr:row>12</xdr:row>
      <xdr:rowOff>511479</xdr:rowOff>
    </xdr:to>
    <xdr:sp macro="" textlink="">
      <xdr:nvSpPr>
        <xdr:cNvPr id="13" name="Elipse 12">
          <a:extLst>
            <a:ext uri="{FF2B5EF4-FFF2-40B4-BE49-F238E27FC236}">
              <a16:creationId xmlns:a16="http://schemas.microsoft.com/office/drawing/2014/main" id="{6AF3CF7B-6AD3-4181-A420-6F707B67FC89}"/>
            </a:ext>
          </a:extLst>
        </xdr:cNvPr>
        <xdr:cNvSpPr/>
      </xdr:nvSpPr>
      <xdr:spPr>
        <a:xfrm>
          <a:off x="4697942" y="8423275"/>
          <a:ext cx="404133" cy="353787"/>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rgbClr val="47AD23"/>
              </a:solidFill>
              <a:latin typeface="Arial Narrow" panose="020B0606020202030204" pitchFamily="34" charset="0"/>
            </a:rPr>
            <a:t>8</a:t>
          </a:r>
          <a:endParaRPr lang="es-CO" sz="2000">
            <a:solidFill>
              <a:srgbClr val="47AD23"/>
            </a:solidFill>
            <a:latin typeface="Arial Narrow" panose="020B0606020202030204" pitchFamily="34" charset="0"/>
          </a:endParaRPr>
        </a:p>
      </xdr:txBody>
    </xdr:sp>
    <xdr:clientData/>
  </xdr:twoCellAnchor>
  <xdr:twoCellAnchor>
    <xdr:from>
      <xdr:col>2</xdr:col>
      <xdr:colOff>1287992</xdr:colOff>
      <xdr:row>13</xdr:row>
      <xdr:rowOff>62442</xdr:rowOff>
    </xdr:from>
    <xdr:to>
      <xdr:col>2</xdr:col>
      <xdr:colOff>1692125</xdr:colOff>
      <xdr:row>13</xdr:row>
      <xdr:rowOff>418346</xdr:rowOff>
    </xdr:to>
    <xdr:sp macro="" textlink="">
      <xdr:nvSpPr>
        <xdr:cNvPr id="14" name="Elipse 13">
          <a:extLst>
            <a:ext uri="{FF2B5EF4-FFF2-40B4-BE49-F238E27FC236}">
              <a16:creationId xmlns:a16="http://schemas.microsoft.com/office/drawing/2014/main" id="{BE045843-9938-474D-B2B1-12B9905558A4}"/>
            </a:ext>
          </a:extLst>
        </xdr:cNvPr>
        <xdr:cNvSpPr/>
      </xdr:nvSpPr>
      <xdr:spPr>
        <a:xfrm>
          <a:off x="4674659" y="9015942"/>
          <a:ext cx="404133" cy="355904"/>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rgbClr val="47AD23"/>
              </a:solidFill>
              <a:latin typeface="Arial Narrow" panose="020B0606020202030204" pitchFamily="34" charset="0"/>
            </a:rPr>
            <a:t>9</a:t>
          </a:r>
          <a:endParaRPr lang="es-CO" sz="2000">
            <a:solidFill>
              <a:srgbClr val="47AD23"/>
            </a:solidFill>
            <a:latin typeface="Arial Narrow" panose="020B0606020202030204" pitchFamily="34" charset="0"/>
          </a:endParaRPr>
        </a:p>
      </xdr:txBody>
    </xdr:sp>
    <xdr:clientData/>
  </xdr:twoCellAnchor>
  <xdr:twoCellAnchor>
    <xdr:from>
      <xdr:col>2</xdr:col>
      <xdr:colOff>1283758</xdr:colOff>
      <xdr:row>13</xdr:row>
      <xdr:rowOff>672042</xdr:rowOff>
    </xdr:from>
    <xdr:to>
      <xdr:col>2</xdr:col>
      <xdr:colOff>1750483</xdr:colOff>
      <xdr:row>14</xdr:row>
      <xdr:rowOff>365125</xdr:rowOff>
    </xdr:to>
    <xdr:sp macro="" textlink="">
      <xdr:nvSpPr>
        <xdr:cNvPr id="22" name="Elipse 21">
          <a:extLst>
            <a:ext uri="{FF2B5EF4-FFF2-40B4-BE49-F238E27FC236}">
              <a16:creationId xmlns:a16="http://schemas.microsoft.com/office/drawing/2014/main" id="{B454F8E3-7AC9-4A5E-B5E6-60E3B7BB9FAC}"/>
            </a:ext>
          </a:extLst>
        </xdr:cNvPr>
        <xdr:cNvSpPr/>
      </xdr:nvSpPr>
      <xdr:spPr>
        <a:xfrm>
          <a:off x="4670425" y="9625542"/>
          <a:ext cx="466725" cy="381000"/>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a:solidFill>
                <a:srgbClr val="47AD23"/>
              </a:solidFill>
              <a:latin typeface="Arial Narrow" panose="020B0606020202030204" pitchFamily="34" charset="0"/>
            </a:rPr>
            <a:t>10</a:t>
          </a:r>
          <a:endParaRPr lang="es-CO" sz="1600">
            <a:solidFill>
              <a:srgbClr val="47AD23"/>
            </a:solidFill>
            <a:latin typeface="Arial Narrow" panose="020B0606020202030204" pitchFamily="34" charset="0"/>
          </a:endParaRPr>
        </a:p>
      </xdr:txBody>
    </xdr:sp>
    <xdr:clientData/>
  </xdr:twoCellAnchor>
  <xdr:twoCellAnchor>
    <xdr:from>
      <xdr:col>2</xdr:col>
      <xdr:colOff>1304925</xdr:colOff>
      <xdr:row>14</xdr:row>
      <xdr:rowOff>603250</xdr:rowOff>
    </xdr:from>
    <xdr:to>
      <xdr:col>2</xdr:col>
      <xdr:colOff>1771650</xdr:colOff>
      <xdr:row>15</xdr:row>
      <xdr:rowOff>306917</xdr:rowOff>
    </xdr:to>
    <xdr:sp macro="" textlink="">
      <xdr:nvSpPr>
        <xdr:cNvPr id="27" name="Elipse 26">
          <a:extLst>
            <a:ext uri="{FF2B5EF4-FFF2-40B4-BE49-F238E27FC236}">
              <a16:creationId xmlns:a16="http://schemas.microsoft.com/office/drawing/2014/main" id="{02784C3B-103D-4664-8A46-31AEADA4B229}"/>
            </a:ext>
          </a:extLst>
        </xdr:cNvPr>
        <xdr:cNvSpPr/>
      </xdr:nvSpPr>
      <xdr:spPr>
        <a:xfrm>
          <a:off x="4691592" y="10244667"/>
          <a:ext cx="466725" cy="381000"/>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a:solidFill>
                <a:srgbClr val="47AD23"/>
              </a:solidFill>
              <a:latin typeface="Arial Narrow" panose="020B0606020202030204" pitchFamily="34" charset="0"/>
            </a:rPr>
            <a:t>11</a:t>
          </a:r>
          <a:endParaRPr lang="es-CO" sz="1600">
            <a:solidFill>
              <a:srgbClr val="47AD23"/>
            </a:solidFill>
            <a:latin typeface="Arial Narrow" panose="020B0606020202030204" pitchFamily="34" charset="0"/>
          </a:endParaRPr>
        </a:p>
      </xdr:txBody>
    </xdr:sp>
    <xdr:clientData/>
  </xdr:twoCellAnchor>
  <xdr:twoCellAnchor>
    <xdr:from>
      <xdr:col>5</xdr:col>
      <xdr:colOff>135467</xdr:colOff>
      <xdr:row>11</xdr:row>
      <xdr:rowOff>264584</xdr:rowOff>
    </xdr:from>
    <xdr:to>
      <xdr:col>5</xdr:col>
      <xdr:colOff>602192</xdr:colOff>
      <xdr:row>11</xdr:row>
      <xdr:rowOff>645584</xdr:rowOff>
    </xdr:to>
    <xdr:sp macro="" textlink="">
      <xdr:nvSpPr>
        <xdr:cNvPr id="33" name="Elipse 32">
          <a:extLst>
            <a:ext uri="{FF2B5EF4-FFF2-40B4-BE49-F238E27FC236}">
              <a16:creationId xmlns:a16="http://schemas.microsoft.com/office/drawing/2014/main" id="{3523B4D4-71B6-45D6-93CE-3ACD12941B6E}"/>
            </a:ext>
          </a:extLst>
        </xdr:cNvPr>
        <xdr:cNvSpPr/>
      </xdr:nvSpPr>
      <xdr:spPr>
        <a:xfrm>
          <a:off x="10496550" y="7842251"/>
          <a:ext cx="466725" cy="381000"/>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a:solidFill>
                <a:srgbClr val="47AD23"/>
              </a:solidFill>
              <a:latin typeface="Arial Narrow" panose="020B0606020202030204" pitchFamily="34" charset="0"/>
            </a:rPr>
            <a:t>12</a:t>
          </a:r>
          <a:endParaRPr lang="es-CO" sz="1600">
            <a:solidFill>
              <a:srgbClr val="47AD23"/>
            </a:solidFill>
            <a:latin typeface="Arial Narrow" panose="020B0606020202030204" pitchFamily="34" charset="0"/>
          </a:endParaRPr>
        </a:p>
      </xdr:txBody>
    </xdr:sp>
    <xdr:clientData/>
  </xdr:twoCellAnchor>
  <xdr:twoCellAnchor>
    <xdr:from>
      <xdr:col>5</xdr:col>
      <xdr:colOff>150284</xdr:colOff>
      <xdr:row>12</xdr:row>
      <xdr:rowOff>152401</xdr:rowOff>
    </xdr:from>
    <xdr:to>
      <xdr:col>5</xdr:col>
      <xdr:colOff>617009</xdr:colOff>
      <xdr:row>12</xdr:row>
      <xdr:rowOff>533401</xdr:rowOff>
    </xdr:to>
    <xdr:sp macro="" textlink="">
      <xdr:nvSpPr>
        <xdr:cNvPr id="39" name="Elipse 38">
          <a:extLst>
            <a:ext uri="{FF2B5EF4-FFF2-40B4-BE49-F238E27FC236}">
              <a16:creationId xmlns:a16="http://schemas.microsoft.com/office/drawing/2014/main" id="{6972C5F1-8003-404E-A5F3-7599E2625F1E}"/>
            </a:ext>
          </a:extLst>
        </xdr:cNvPr>
        <xdr:cNvSpPr/>
      </xdr:nvSpPr>
      <xdr:spPr>
        <a:xfrm>
          <a:off x="10511367" y="8417984"/>
          <a:ext cx="466725" cy="381000"/>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a:solidFill>
                <a:srgbClr val="47AD23"/>
              </a:solidFill>
              <a:latin typeface="Arial Narrow" panose="020B0606020202030204" pitchFamily="34" charset="0"/>
            </a:rPr>
            <a:t>13</a:t>
          </a:r>
          <a:endParaRPr lang="es-CO" sz="1600">
            <a:solidFill>
              <a:srgbClr val="47AD23"/>
            </a:solidFill>
            <a:latin typeface="Arial Narrow" panose="020B0606020202030204" pitchFamily="34" charset="0"/>
          </a:endParaRPr>
        </a:p>
      </xdr:txBody>
    </xdr:sp>
    <xdr:clientData/>
  </xdr:twoCellAnchor>
  <xdr:twoCellAnchor>
    <xdr:from>
      <xdr:col>5</xdr:col>
      <xdr:colOff>154516</xdr:colOff>
      <xdr:row>13</xdr:row>
      <xdr:rowOff>61385</xdr:rowOff>
    </xdr:from>
    <xdr:to>
      <xdr:col>5</xdr:col>
      <xdr:colOff>621241</xdr:colOff>
      <xdr:row>13</xdr:row>
      <xdr:rowOff>442385</xdr:rowOff>
    </xdr:to>
    <xdr:sp macro="" textlink="">
      <xdr:nvSpPr>
        <xdr:cNvPr id="48" name="Elipse 47">
          <a:extLst>
            <a:ext uri="{FF2B5EF4-FFF2-40B4-BE49-F238E27FC236}">
              <a16:creationId xmlns:a16="http://schemas.microsoft.com/office/drawing/2014/main" id="{4CEFA593-0CC8-4439-8303-4B5B62DD80C2}"/>
            </a:ext>
          </a:extLst>
        </xdr:cNvPr>
        <xdr:cNvSpPr/>
      </xdr:nvSpPr>
      <xdr:spPr>
        <a:xfrm>
          <a:off x="10515599" y="9014885"/>
          <a:ext cx="466725" cy="381000"/>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a:solidFill>
                <a:srgbClr val="47AD23"/>
              </a:solidFill>
              <a:latin typeface="Arial Narrow" panose="020B0606020202030204" pitchFamily="34" charset="0"/>
            </a:rPr>
            <a:t>14</a:t>
          </a:r>
          <a:endParaRPr lang="es-CO" sz="1600">
            <a:solidFill>
              <a:srgbClr val="47AD23"/>
            </a:solidFill>
            <a:latin typeface="Arial Narrow" panose="020B0606020202030204" pitchFamily="34" charset="0"/>
          </a:endParaRPr>
        </a:p>
      </xdr:txBody>
    </xdr:sp>
    <xdr:clientData/>
  </xdr:twoCellAnchor>
  <xdr:twoCellAnchor>
    <xdr:from>
      <xdr:col>5</xdr:col>
      <xdr:colOff>179917</xdr:colOff>
      <xdr:row>14</xdr:row>
      <xdr:rowOff>2117</xdr:rowOff>
    </xdr:from>
    <xdr:to>
      <xdr:col>5</xdr:col>
      <xdr:colOff>646642</xdr:colOff>
      <xdr:row>14</xdr:row>
      <xdr:rowOff>383117</xdr:rowOff>
    </xdr:to>
    <xdr:sp macro="" textlink="">
      <xdr:nvSpPr>
        <xdr:cNvPr id="49" name="Elipse 48">
          <a:extLst>
            <a:ext uri="{FF2B5EF4-FFF2-40B4-BE49-F238E27FC236}">
              <a16:creationId xmlns:a16="http://schemas.microsoft.com/office/drawing/2014/main" id="{D81D63DC-D49E-4842-BA80-7FF65F970F79}"/>
            </a:ext>
          </a:extLst>
        </xdr:cNvPr>
        <xdr:cNvSpPr/>
      </xdr:nvSpPr>
      <xdr:spPr>
        <a:xfrm>
          <a:off x="10541000" y="9643534"/>
          <a:ext cx="466725" cy="381000"/>
        </a:xfrm>
        <a:prstGeom prst="ellipse">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a:solidFill>
                <a:srgbClr val="47AD23"/>
              </a:solidFill>
              <a:latin typeface="Arial Narrow" panose="020B0606020202030204" pitchFamily="34" charset="0"/>
            </a:rPr>
            <a:t>15</a:t>
          </a:r>
          <a:endParaRPr lang="es-CO" sz="1600">
            <a:solidFill>
              <a:srgbClr val="47AD23"/>
            </a:solidFill>
            <a:latin typeface="Arial Narrow" panose="020B0606020202030204" pitchFamily="34" charset="0"/>
          </a:endParaRPr>
        </a:p>
      </xdr:txBody>
    </xdr:sp>
    <xdr:clientData/>
  </xdr:twoCellAnchor>
  <xdr:twoCellAnchor>
    <xdr:from>
      <xdr:col>1</xdr:col>
      <xdr:colOff>142725</xdr:colOff>
      <xdr:row>12</xdr:row>
      <xdr:rowOff>48984</xdr:rowOff>
    </xdr:from>
    <xdr:to>
      <xdr:col>2</xdr:col>
      <xdr:colOff>433916</xdr:colOff>
      <xdr:row>12</xdr:row>
      <xdr:rowOff>531122</xdr:rowOff>
    </xdr:to>
    <xdr:sp macro="" textlink="">
      <xdr:nvSpPr>
        <xdr:cNvPr id="58" name="Rectángulo: esquinas redondeadas 57">
          <a:hlinkClick xmlns:r="http://schemas.openxmlformats.org/officeDocument/2006/relationships" r:id="rId14"/>
          <a:extLst>
            <a:ext uri="{FF2B5EF4-FFF2-40B4-BE49-F238E27FC236}">
              <a16:creationId xmlns:a16="http://schemas.microsoft.com/office/drawing/2014/main" id="{F1A1DFA2-64B3-D31E-914E-C45ABE544CF8}"/>
            </a:ext>
          </a:extLst>
        </xdr:cNvPr>
        <xdr:cNvSpPr/>
      </xdr:nvSpPr>
      <xdr:spPr>
        <a:xfrm>
          <a:off x="904725" y="8314567"/>
          <a:ext cx="2915858" cy="482138"/>
        </a:xfrm>
        <a:prstGeom prst="roundRect">
          <a:avLst/>
        </a:prstGeom>
        <a:solidFill>
          <a:schemeClr val="bg1"/>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Josefin Sans" pitchFamily="2" charset="0"/>
            </a:rPr>
            <a:t> </a:t>
          </a:r>
          <a:r>
            <a:rPr lang="es-CO" sz="1800" b="1">
              <a:solidFill>
                <a:srgbClr val="47AD23"/>
              </a:solidFill>
              <a:latin typeface="Arial Narrow" panose="020B0606020202030204" pitchFamily="34" charset="0"/>
            </a:rPr>
            <a:t>Problema o Necesidad</a:t>
          </a:r>
          <a:endParaRPr lang="es-CO" sz="1600" b="1">
            <a:solidFill>
              <a:srgbClr val="47AD23"/>
            </a:solidFill>
            <a:latin typeface="Arial Narrow" panose="020B0606020202030204" pitchFamily="34" charset="0"/>
          </a:endParaRPr>
        </a:p>
      </xdr:txBody>
    </xdr:sp>
    <xdr:clientData/>
  </xdr:twoCellAnchor>
  <xdr:twoCellAnchor>
    <xdr:from>
      <xdr:col>1</xdr:col>
      <xdr:colOff>154668</xdr:colOff>
      <xdr:row>12</xdr:row>
      <xdr:rowOff>636962</xdr:rowOff>
    </xdr:from>
    <xdr:to>
      <xdr:col>2</xdr:col>
      <xdr:colOff>476249</xdr:colOff>
      <xdr:row>13</xdr:row>
      <xdr:rowOff>458760</xdr:rowOff>
    </xdr:to>
    <xdr:sp macro="" textlink="">
      <xdr:nvSpPr>
        <xdr:cNvPr id="59" name="Rectángulo: esquinas redondeadas 58">
          <a:hlinkClick xmlns:r="http://schemas.openxmlformats.org/officeDocument/2006/relationships" r:id="rId15"/>
          <a:extLst>
            <a:ext uri="{FF2B5EF4-FFF2-40B4-BE49-F238E27FC236}">
              <a16:creationId xmlns:a16="http://schemas.microsoft.com/office/drawing/2014/main" id="{E31A4339-F4B2-9100-865B-87CB7DF02E55}"/>
            </a:ext>
          </a:extLst>
        </xdr:cNvPr>
        <xdr:cNvSpPr/>
      </xdr:nvSpPr>
      <xdr:spPr>
        <a:xfrm>
          <a:off x="916668" y="8902545"/>
          <a:ext cx="2946248" cy="509715"/>
        </a:xfrm>
        <a:prstGeom prst="roundRect">
          <a:avLst/>
        </a:prstGeom>
        <a:solidFill>
          <a:schemeClr val="bg1"/>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Josefin Sans" pitchFamily="2" charset="0"/>
            </a:rPr>
            <a:t> </a:t>
          </a:r>
          <a:r>
            <a:rPr lang="es-CO" sz="1800" b="1">
              <a:solidFill>
                <a:srgbClr val="47AD23"/>
              </a:solidFill>
              <a:latin typeface="Arial Narrow" panose="020B0606020202030204" pitchFamily="34" charset="0"/>
            </a:rPr>
            <a:t>¿Quien</a:t>
          </a:r>
          <a:r>
            <a:rPr lang="es-CO" sz="1800" b="1" baseline="0">
              <a:solidFill>
                <a:srgbClr val="47AD23"/>
              </a:solidFill>
              <a:latin typeface="Arial Narrow" panose="020B0606020202030204" pitchFamily="34" charset="0"/>
            </a:rPr>
            <a:t> es el protagonista?</a:t>
          </a:r>
          <a:endParaRPr lang="es-CO" sz="1600" b="1">
            <a:solidFill>
              <a:srgbClr val="47AD23"/>
            </a:solidFill>
            <a:latin typeface="Arial Narrow" panose="020B0606020202030204" pitchFamily="34" charset="0"/>
          </a:endParaRPr>
        </a:p>
      </xdr:txBody>
    </xdr:sp>
    <xdr:clientData/>
  </xdr:twoCellAnchor>
  <xdr:twoCellAnchor>
    <xdr:from>
      <xdr:col>1</xdr:col>
      <xdr:colOff>181880</xdr:colOff>
      <xdr:row>13</xdr:row>
      <xdr:rowOff>589039</xdr:rowOff>
    </xdr:from>
    <xdr:to>
      <xdr:col>2</xdr:col>
      <xdr:colOff>486832</xdr:colOff>
      <xdr:row>14</xdr:row>
      <xdr:rowOff>438183</xdr:rowOff>
    </xdr:to>
    <xdr:sp macro="" textlink="">
      <xdr:nvSpPr>
        <xdr:cNvPr id="60" name="Rectángulo: esquinas redondeadas 59">
          <a:hlinkClick xmlns:r="http://schemas.openxmlformats.org/officeDocument/2006/relationships" r:id="rId16"/>
          <a:extLst>
            <a:ext uri="{FF2B5EF4-FFF2-40B4-BE49-F238E27FC236}">
              <a16:creationId xmlns:a16="http://schemas.microsoft.com/office/drawing/2014/main" id="{00B0399A-A68A-61A5-E637-ACCFBDF92279}"/>
            </a:ext>
          </a:extLst>
        </xdr:cNvPr>
        <xdr:cNvSpPr/>
      </xdr:nvSpPr>
      <xdr:spPr>
        <a:xfrm>
          <a:off x="943880" y="9542539"/>
          <a:ext cx="2929619" cy="537061"/>
        </a:xfrm>
        <a:prstGeom prst="roundRect">
          <a:avLst/>
        </a:prstGeom>
        <a:solidFill>
          <a:schemeClr val="bg1"/>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latin typeface="Josefin Sans" pitchFamily="2" charset="0"/>
            </a:rPr>
            <a:t> </a:t>
          </a:r>
          <a:r>
            <a:rPr lang="es-CO" sz="1600" b="1">
              <a:solidFill>
                <a:srgbClr val="47AD23"/>
              </a:solidFill>
              <a:latin typeface="Arial Narrow" panose="020B0606020202030204" pitchFamily="34" charset="0"/>
            </a:rPr>
            <a:t>Solución y Propuesta de valor</a:t>
          </a:r>
          <a:endParaRPr lang="es-CO" sz="1400" b="1">
            <a:solidFill>
              <a:srgbClr val="47AD23"/>
            </a:solidFill>
            <a:latin typeface="Arial Narrow" panose="020B0606020202030204" pitchFamily="34" charset="0"/>
          </a:endParaRPr>
        </a:p>
      </xdr:txBody>
    </xdr:sp>
    <xdr:clientData/>
  </xdr:twoCellAnchor>
  <xdr:twoCellAnchor>
    <xdr:from>
      <xdr:col>1</xdr:col>
      <xdr:colOff>180221</xdr:colOff>
      <xdr:row>14</xdr:row>
      <xdr:rowOff>583709</xdr:rowOff>
    </xdr:from>
    <xdr:to>
      <xdr:col>2</xdr:col>
      <xdr:colOff>455083</xdr:colOff>
      <xdr:row>15</xdr:row>
      <xdr:rowOff>456152</xdr:rowOff>
    </xdr:to>
    <xdr:sp macro="" textlink="">
      <xdr:nvSpPr>
        <xdr:cNvPr id="61" name="Rectángulo: esquinas redondeadas 60">
          <a:hlinkClick xmlns:r="http://schemas.openxmlformats.org/officeDocument/2006/relationships" r:id="rId17"/>
          <a:extLst>
            <a:ext uri="{FF2B5EF4-FFF2-40B4-BE49-F238E27FC236}">
              <a16:creationId xmlns:a16="http://schemas.microsoft.com/office/drawing/2014/main" id="{5DB58883-AFA9-40C8-83E4-C50648F43336}"/>
            </a:ext>
          </a:extLst>
        </xdr:cNvPr>
        <xdr:cNvSpPr/>
      </xdr:nvSpPr>
      <xdr:spPr>
        <a:xfrm>
          <a:off x="942221" y="10225126"/>
          <a:ext cx="2899529" cy="549776"/>
        </a:xfrm>
        <a:prstGeom prst="roundRect">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800" b="1">
              <a:solidFill>
                <a:srgbClr val="47AD23"/>
              </a:solidFill>
              <a:latin typeface="Arial Narrow" panose="020B0606020202030204" pitchFamily="34" charset="0"/>
            </a:rPr>
            <a:t>Análisis</a:t>
          </a:r>
          <a:r>
            <a:rPr lang="es-CO" sz="1800" b="1" baseline="0">
              <a:solidFill>
                <a:srgbClr val="47AD23"/>
              </a:solidFill>
              <a:latin typeface="Arial Narrow" panose="020B0606020202030204" pitchFamily="34" charset="0"/>
            </a:rPr>
            <a:t> de la competencia</a:t>
          </a:r>
          <a:endParaRPr lang="es-CO" sz="1800" b="1">
            <a:solidFill>
              <a:srgbClr val="47AD23"/>
            </a:solidFill>
            <a:latin typeface="Arial Narrow" panose="020B0606020202030204" pitchFamily="34" charset="0"/>
          </a:endParaRPr>
        </a:p>
      </xdr:txBody>
    </xdr:sp>
    <xdr:clientData/>
  </xdr:twoCellAnchor>
  <xdr:twoCellAnchor>
    <xdr:from>
      <xdr:col>1</xdr:col>
      <xdr:colOff>194316</xdr:colOff>
      <xdr:row>15</xdr:row>
      <xdr:rowOff>580686</xdr:rowOff>
    </xdr:from>
    <xdr:to>
      <xdr:col>2</xdr:col>
      <xdr:colOff>455083</xdr:colOff>
      <xdr:row>16</xdr:row>
      <xdr:rowOff>433916</xdr:rowOff>
    </xdr:to>
    <xdr:sp macro="" textlink="">
      <xdr:nvSpPr>
        <xdr:cNvPr id="62" name="Rectángulo: esquinas redondeadas 61">
          <a:hlinkClick xmlns:r="http://schemas.openxmlformats.org/officeDocument/2006/relationships" r:id="rId18"/>
          <a:extLst>
            <a:ext uri="{FF2B5EF4-FFF2-40B4-BE49-F238E27FC236}">
              <a16:creationId xmlns:a16="http://schemas.microsoft.com/office/drawing/2014/main" id="{2AEF9F11-52FD-5215-8509-A772E1DB3E0F}"/>
            </a:ext>
          </a:extLst>
        </xdr:cNvPr>
        <xdr:cNvSpPr/>
      </xdr:nvSpPr>
      <xdr:spPr>
        <a:xfrm>
          <a:off x="956316" y="10899436"/>
          <a:ext cx="2885434" cy="530563"/>
        </a:xfrm>
        <a:prstGeom prst="roundRect">
          <a:avLst/>
        </a:prstGeom>
        <a:solidFill>
          <a:schemeClr val="bg1"/>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800" b="1">
              <a:solidFill>
                <a:srgbClr val="47AD23"/>
              </a:solidFill>
              <a:latin typeface="Arial Narrow" panose="020B0606020202030204" pitchFamily="34" charset="0"/>
            </a:rPr>
            <a:t>Canales</a:t>
          </a:r>
          <a:r>
            <a:rPr lang="es-CO" sz="1600" b="1">
              <a:latin typeface="Arial Narrow" panose="020B060602020203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819150</xdr:colOff>
      <xdr:row>6</xdr:row>
      <xdr:rowOff>114300</xdr:rowOff>
    </xdr:from>
    <xdr:to>
      <xdr:col>7</xdr:col>
      <xdr:colOff>755196</xdr:colOff>
      <xdr:row>9</xdr:row>
      <xdr:rowOff>58850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9434317B-E344-445A-BF84-FB95F2F25B45}"/>
            </a:ext>
          </a:extLst>
        </xdr:cNvPr>
        <xdr:cNvSpPr/>
      </xdr:nvSpPr>
      <xdr:spPr>
        <a:xfrm>
          <a:off x="3495675" y="1257300"/>
          <a:ext cx="5565321" cy="516050"/>
        </a:xfrm>
        <a:prstGeom prst="roundRect">
          <a:avLst/>
        </a:prstGeom>
        <a:solidFill>
          <a:srgbClr val="47AD2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Josefin Sans" pitchFamily="2" charset="0"/>
            </a:rPr>
            <a:t> MODELO DE NEGOCIO</a:t>
          </a:r>
        </a:p>
      </xdr:txBody>
    </xdr:sp>
    <xdr:clientData/>
  </xdr:twoCellAnchor>
  <xdr:twoCellAnchor>
    <xdr:from>
      <xdr:col>0</xdr:col>
      <xdr:colOff>47625</xdr:colOff>
      <xdr:row>16</xdr:row>
      <xdr:rowOff>180975</xdr:rowOff>
    </xdr:from>
    <xdr:to>
      <xdr:col>11</xdr:col>
      <xdr:colOff>552450</xdr:colOff>
      <xdr:row>19</xdr:row>
      <xdr:rowOff>123825</xdr:rowOff>
    </xdr:to>
    <xdr:sp macro="" textlink="">
      <xdr:nvSpPr>
        <xdr:cNvPr id="5" name="Rectángulo: esquinas redondeadas 4">
          <a:extLst>
            <a:ext uri="{FF2B5EF4-FFF2-40B4-BE49-F238E27FC236}">
              <a16:creationId xmlns:a16="http://schemas.microsoft.com/office/drawing/2014/main" id="{C52093C7-509F-4A56-9CE8-FB7F5B62866A}"/>
            </a:ext>
          </a:extLst>
        </xdr:cNvPr>
        <xdr:cNvSpPr/>
      </xdr:nvSpPr>
      <xdr:spPr>
        <a:xfrm>
          <a:off x="47625" y="3228975"/>
          <a:ext cx="11858625" cy="514350"/>
        </a:xfrm>
        <a:prstGeom prst="roundRect">
          <a:avLst/>
        </a:prstGeom>
        <a:solidFill>
          <a:schemeClr val="bg1"/>
        </a:solidFill>
        <a:ln w="9525">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1-  </a:t>
          </a:r>
          <a:r>
            <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rPr>
            <a:t>¿QUIEN ES EL EMPRENDEDOR?</a:t>
          </a:r>
        </a:p>
      </xdr:txBody>
    </xdr:sp>
    <xdr:clientData/>
  </xdr:twoCellAnchor>
  <xdr:twoCellAnchor>
    <xdr:from>
      <xdr:col>0</xdr:col>
      <xdr:colOff>0</xdr:colOff>
      <xdr:row>22</xdr:row>
      <xdr:rowOff>0</xdr:rowOff>
    </xdr:from>
    <xdr:to>
      <xdr:col>11</xdr:col>
      <xdr:colOff>542925</xdr:colOff>
      <xdr:row>24</xdr:row>
      <xdr:rowOff>133350</xdr:rowOff>
    </xdr:to>
    <xdr:sp macro="" textlink="">
      <xdr:nvSpPr>
        <xdr:cNvPr id="6" name="Rectángulo: esquinas redondeadas 5">
          <a:extLst>
            <a:ext uri="{FF2B5EF4-FFF2-40B4-BE49-F238E27FC236}">
              <a16:creationId xmlns:a16="http://schemas.microsoft.com/office/drawing/2014/main" id="{F84D55CB-FFD7-42EF-AB0A-7A2EBF34A790}"/>
            </a:ext>
          </a:extLst>
        </xdr:cNvPr>
        <xdr:cNvSpPr/>
      </xdr:nvSpPr>
      <xdr:spPr>
        <a:xfrm>
          <a:off x="0" y="5276850"/>
          <a:ext cx="11896725" cy="514350"/>
        </a:xfrm>
        <a:prstGeom prst="roundRect">
          <a:avLst/>
        </a:prstGeom>
        <a:solidFill>
          <a:schemeClr val="bg1"/>
        </a:solidFill>
        <a:ln w="3175">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2- ¿CUÁL ES EL PROBLEMA</a:t>
          </a:r>
          <a:r>
            <a:rPr lang="es-CO" sz="2000" b="1" baseline="0">
              <a:solidFill>
                <a:srgbClr val="47AD23"/>
              </a:solidFill>
              <a:latin typeface="Arial Narrow" panose="020B0606020202030204" pitchFamily="34" charset="0"/>
            </a:rPr>
            <a:t> O NECESIDAD?</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0</xdr:colOff>
      <xdr:row>27</xdr:row>
      <xdr:rowOff>0</xdr:rowOff>
    </xdr:from>
    <xdr:to>
      <xdr:col>11</xdr:col>
      <xdr:colOff>571499</xdr:colOff>
      <xdr:row>29</xdr:row>
      <xdr:rowOff>133350</xdr:rowOff>
    </xdr:to>
    <xdr:sp macro="" textlink="">
      <xdr:nvSpPr>
        <xdr:cNvPr id="7" name="Rectángulo: esquinas redondeadas 6">
          <a:extLst>
            <a:ext uri="{FF2B5EF4-FFF2-40B4-BE49-F238E27FC236}">
              <a16:creationId xmlns:a16="http://schemas.microsoft.com/office/drawing/2014/main" id="{F8530F8E-21B8-4B6D-953F-6805A5718B03}"/>
            </a:ext>
          </a:extLst>
        </xdr:cNvPr>
        <xdr:cNvSpPr/>
      </xdr:nvSpPr>
      <xdr:spPr>
        <a:xfrm>
          <a:off x="0" y="7315200"/>
          <a:ext cx="11925299"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3- ¿QUIEN ES EL PROTAGONISTA</a:t>
          </a:r>
          <a:r>
            <a:rPr lang="es-CO" sz="2000" b="1" baseline="0">
              <a:solidFill>
                <a:srgbClr val="39A900"/>
              </a:solidFill>
              <a:latin typeface="Arial Narrow" panose="020B0606020202030204" pitchFamily="34" charset="0"/>
            </a:rPr>
            <a:t>?</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0</xdr:colOff>
      <xdr:row>34</xdr:row>
      <xdr:rowOff>0</xdr:rowOff>
    </xdr:from>
    <xdr:to>
      <xdr:col>11</xdr:col>
      <xdr:colOff>590550</xdr:colOff>
      <xdr:row>36</xdr:row>
      <xdr:rowOff>133350</xdr:rowOff>
    </xdr:to>
    <xdr:sp macro="" textlink="">
      <xdr:nvSpPr>
        <xdr:cNvPr id="8" name="Rectángulo: esquinas redondeadas 7">
          <a:extLst>
            <a:ext uri="{FF2B5EF4-FFF2-40B4-BE49-F238E27FC236}">
              <a16:creationId xmlns:a16="http://schemas.microsoft.com/office/drawing/2014/main" id="{56F7D077-45B4-43E7-A69E-544B37E4443E}"/>
            </a:ext>
          </a:extLst>
        </xdr:cNvPr>
        <xdr:cNvSpPr/>
      </xdr:nvSpPr>
      <xdr:spPr>
        <a:xfrm>
          <a:off x="0" y="10163175"/>
          <a:ext cx="11944350"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4- ¿CUAL ES LA SOLUCIÓN Y LA PROPUESTA DE VALOR</a:t>
          </a:r>
          <a:r>
            <a:rPr lang="es-CO" sz="2000" b="1" baseline="0">
              <a:solidFill>
                <a:srgbClr val="39A900"/>
              </a:solidFill>
              <a:latin typeface="Arial Narrow" panose="020B0606020202030204" pitchFamily="34" charset="0"/>
            </a:rPr>
            <a:t>?</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0</xdr:colOff>
      <xdr:row>38</xdr:row>
      <xdr:rowOff>0</xdr:rowOff>
    </xdr:from>
    <xdr:to>
      <xdr:col>11</xdr:col>
      <xdr:colOff>638175</xdr:colOff>
      <xdr:row>40</xdr:row>
      <xdr:rowOff>133350</xdr:rowOff>
    </xdr:to>
    <xdr:sp macro="" textlink="">
      <xdr:nvSpPr>
        <xdr:cNvPr id="9" name="Rectángulo: esquinas redondeadas 8">
          <a:extLst>
            <a:ext uri="{FF2B5EF4-FFF2-40B4-BE49-F238E27FC236}">
              <a16:creationId xmlns:a16="http://schemas.microsoft.com/office/drawing/2014/main" id="{AF825C54-E298-4C6E-B6E1-0D8632500069}"/>
            </a:ext>
          </a:extLst>
        </xdr:cNvPr>
        <xdr:cNvSpPr/>
      </xdr:nvSpPr>
      <xdr:spPr>
        <a:xfrm>
          <a:off x="0" y="11610975"/>
          <a:ext cx="11991975" cy="514350"/>
        </a:xfrm>
        <a:prstGeom prst="roundRect">
          <a:avLst/>
        </a:prstGeom>
        <a:solidFill>
          <a:schemeClr val="bg1"/>
        </a:solidFill>
        <a:ln w="9525">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5- COMPETENCIA</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1</xdr:colOff>
      <xdr:row>61</xdr:row>
      <xdr:rowOff>57150</xdr:rowOff>
    </xdr:from>
    <xdr:to>
      <xdr:col>11</xdr:col>
      <xdr:colOff>552450</xdr:colOff>
      <xdr:row>64</xdr:row>
      <xdr:rowOff>0</xdr:rowOff>
    </xdr:to>
    <xdr:sp macro="" textlink="">
      <xdr:nvSpPr>
        <xdr:cNvPr id="10" name="Rectángulo: esquinas redondeadas 9">
          <a:extLst>
            <a:ext uri="{FF2B5EF4-FFF2-40B4-BE49-F238E27FC236}">
              <a16:creationId xmlns:a16="http://schemas.microsoft.com/office/drawing/2014/main" id="{3386D2A0-1F36-4D1D-A5FB-2CEF30669A62}"/>
            </a:ext>
          </a:extLst>
        </xdr:cNvPr>
        <xdr:cNvSpPr/>
      </xdr:nvSpPr>
      <xdr:spPr>
        <a:xfrm>
          <a:off x="1" y="14887575"/>
          <a:ext cx="11906249"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6- CANALES</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76202</xdr:colOff>
      <xdr:row>77</xdr:row>
      <xdr:rowOff>142875</xdr:rowOff>
    </xdr:from>
    <xdr:to>
      <xdr:col>11</xdr:col>
      <xdr:colOff>561976</xdr:colOff>
      <xdr:row>80</xdr:row>
      <xdr:rowOff>85725</xdr:rowOff>
    </xdr:to>
    <xdr:sp macro="" textlink="">
      <xdr:nvSpPr>
        <xdr:cNvPr id="3" name="Rectángulo: esquinas redondeadas 2">
          <a:extLst>
            <a:ext uri="{FF2B5EF4-FFF2-40B4-BE49-F238E27FC236}">
              <a16:creationId xmlns:a16="http://schemas.microsoft.com/office/drawing/2014/main" id="{5D2EDFE6-304B-49D6-B14C-4318334F4A5C}"/>
            </a:ext>
          </a:extLst>
        </xdr:cNvPr>
        <xdr:cNvSpPr/>
      </xdr:nvSpPr>
      <xdr:spPr>
        <a:xfrm>
          <a:off x="76202" y="21459825"/>
          <a:ext cx="11839574"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8- OPORTUNIDAD COMERCIAL</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0</xdr:colOff>
      <xdr:row>105</xdr:row>
      <xdr:rowOff>0</xdr:rowOff>
    </xdr:from>
    <xdr:to>
      <xdr:col>11</xdr:col>
      <xdr:colOff>542925</xdr:colOff>
      <xdr:row>107</xdr:row>
      <xdr:rowOff>133350</xdr:rowOff>
    </xdr:to>
    <xdr:sp macro="" textlink="">
      <xdr:nvSpPr>
        <xdr:cNvPr id="4" name="Rectángulo: esquinas redondeadas 3">
          <a:extLst>
            <a:ext uri="{FF2B5EF4-FFF2-40B4-BE49-F238E27FC236}">
              <a16:creationId xmlns:a16="http://schemas.microsoft.com/office/drawing/2014/main" id="{5368817F-ACC2-46AD-942E-F0018FEBABBC}"/>
            </a:ext>
          </a:extLst>
        </xdr:cNvPr>
        <xdr:cNvSpPr/>
      </xdr:nvSpPr>
      <xdr:spPr>
        <a:xfrm>
          <a:off x="0" y="26679525"/>
          <a:ext cx="11896725"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9- VALIDACIÓN</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0</xdr:colOff>
      <xdr:row>157</xdr:row>
      <xdr:rowOff>0</xdr:rowOff>
    </xdr:from>
    <xdr:to>
      <xdr:col>11</xdr:col>
      <xdr:colOff>485775</xdr:colOff>
      <xdr:row>159</xdr:row>
      <xdr:rowOff>133350</xdr:rowOff>
    </xdr:to>
    <xdr:sp macro="" textlink="">
      <xdr:nvSpPr>
        <xdr:cNvPr id="11" name="Rectángulo: esquinas redondeadas 10">
          <a:extLst>
            <a:ext uri="{FF2B5EF4-FFF2-40B4-BE49-F238E27FC236}">
              <a16:creationId xmlns:a16="http://schemas.microsoft.com/office/drawing/2014/main" id="{889E32E7-3B9F-4EA2-B343-106534D403D3}"/>
            </a:ext>
          </a:extLst>
        </xdr:cNvPr>
        <xdr:cNvSpPr/>
      </xdr:nvSpPr>
      <xdr:spPr>
        <a:xfrm>
          <a:off x="0" y="36642675"/>
          <a:ext cx="11839575"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10- LAS CIFRAS</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1</xdr:colOff>
      <xdr:row>188</xdr:row>
      <xdr:rowOff>0</xdr:rowOff>
    </xdr:from>
    <xdr:to>
      <xdr:col>11</xdr:col>
      <xdr:colOff>552450</xdr:colOff>
      <xdr:row>190</xdr:row>
      <xdr:rowOff>133350</xdr:rowOff>
    </xdr:to>
    <xdr:sp macro="" textlink="">
      <xdr:nvSpPr>
        <xdr:cNvPr id="12" name="Rectángulo: esquinas redondeadas 11">
          <a:extLst>
            <a:ext uri="{FF2B5EF4-FFF2-40B4-BE49-F238E27FC236}">
              <a16:creationId xmlns:a16="http://schemas.microsoft.com/office/drawing/2014/main" id="{B8A19B05-7BB1-48E8-B658-486CADCB0BF1}"/>
            </a:ext>
          </a:extLst>
        </xdr:cNvPr>
        <xdr:cNvSpPr/>
      </xdr:nvSpPr>
      <xdr:spPr>
        <a:xfrm>
          <a:off x="1" y="45281850"/>
          <a:ext cx="11906249"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11- EQUIPO DE TRABAJO</a:t>
          </a:r>
        </a:p>
      </xdr:txBody>
    </xdr:sp>
    <xdr:clientData/>
  </xdr:twoCellAnchor>
  <xdr:twoCellAnchor editAs="oneCell">
    <xdr:from>
      <xdr:col>5</xdr:col>
      <xdr:colOff>209550</xdr:colOff>
      <xdr:row>0</xdr:row>
      <xdr:rowOff>95250</xdr:rowOff>
    </xdr:from>
    <xdr:to>
      <xdr:col>5</xdr:col>
      <xdr:colOff>1493158</xdr:colOff>
      <xdr:row>6</xdr:row>
      <xdr:rowOff>165134</xdr:rowOff>
    </xdr:to>
    <xdr:pic>
      <xdr:nvPicPr>
        <xdr:cNvPr id="13" name="Imagen 12" descr="Forma&#10;&#10;Descripción generada automáticamente con confianza media">
          <a:hlinkClick xmlns:r="http://schemas.openxmlformats.org/officeDocument/2006/relationships" r:id="rId1"/>
          <a:extLst>
            <a:ext uri="{FF2B5EF4-FFF2-40B4-BE49-F238E27FC236}">
              <a16:creationId xmlns:a16="http://schemas.microsoft.com/office/drawing/2014/main" id="{152DCF05-2486-4BA6-AA9D-D9314D8EC4A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5772150" y="95250"/>
          <a:ext cx="1283608" cy="121288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800100</xdr:colOff>
      <xdr:row>200</xdr:row>
      <xdr:rowOff>114300</xdr:rowOff>
    </xdr:from>
    <xdr:to>
      <xdr:col>5</xdr:col>
      <xdr:colOff>978808</xdr:colOff>
      <xdr:row>206</xdr:row>
      <xdr:rowOff>184184</xdr:rowOff>
    </xdr:to>
    <xdr:pic>
      <xdr:nvPicPr>
        <xdr:cNvPr id="14" name="Imagen 13" descr="Forma&#10;&#10;Descripción generada automáticamente con confianza media">
          <a:extLst>
            <a:ext uri="{FF2B5EF4-FFF2-40B4-BE49-F238E27FC236}">
              <a16:creationId xmlns:a16="http://schemas.microsoft.com/office/drawing/2014/main" id="{EB0CCA08-77E6-48FC-9E05-DB40DD8E9E42}"/>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5257800" y="52920900"/>
          <a:ext cx="1283608" cy="121288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819150</xdr:colOff>
      <xdr:row>6</xdr:row>
      <xdr:rowOff>114300</xdr:rowOff>
    </xdr:from>
    <xdr:to>
      <xdr:col>7</xdr:col>
      <xdr:colOff>755196</xdr:colOff>
      <xdr:row>9</xdr:row>
      <xdr:rowOff>58850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9A2A75DE-52FB-40BF-BEED-E89E48CC3EFB}"/>
            </a:ext>
          </a:extLst>
        </xdr:cNvPr>
        <xdr:cNvSpPr/>
      </xdr:nvSpPr>
      <xdr:spPr>
        <a:xfrm>
          <a:off x="3495675" y="1257300"/>
          <a:ext cx="5565321" cy="516050"/>
        </a:xfrm>
        <a:prstGeom prst="roundRect">
          <a:avLst/>
        </a:prstGeom>
        <a:solidFill>
          <a:srgbClr val="47AD2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Josefin Sans" pitchFamily="2" charset="0"/>
            </a:rPr>
            <a:t>PLAN DE NEGOCIO</a:t>
          </a:r>
        </a:p>
      </xdr:txBody>
    </xdr:sp>
    <xdr:clientData/>
  </xdr:twoCellAnchor>
  <xdr:twoCellAnchor>
    <xdr:from>
      <xdr:col>0</xdr:col>
      <xdr:colOff>47625</xdr:colOff>
      <xdr:row>16</xdr:row>
      <xdr:rowOff>180975</xdr:rowOff>
    </xdr:from>
    <xdr:to>
      <xdr:col>10</xdr:col>
      <xdr:colOff>723900</xdr:colOff>
      <xdr:row>19</xdr:row>
      <xdr:rowOff>123825</xdr:rowOff>
    </xdr:to>
    <xdr:sp macro="" textlink="">
      <xdr:nvSpPr>
        <xdr:cNvPr id="3" name="Rectángulo: esquinas redondeadas 2">
          <a:extLst>
            <a:ext uri="{FF2B5EF4-FFF2-40B4-BE49-F238E27FC236}">
              <a16:creationId xmlns:a16="http://schemas.microsoft.com/office/drawing/2014/main" id="{30B7FFF0-2C5A-42EB-BD12-55BB637F6B59}"/>
            </a:ext>
          </a:extLst>
        </xdr:cNvPr>
        <xdr:cNvSpPr/>
      </xdr:nvSpPr>
      <xdr:spPr>
        <a:xfrm>
          <a:off x="47625" y="3228975"/>
          <a:ext cx="11610975" cy="514350"/>
        </a:xfrm>
        <a:prstGeom prst="roundRect">
          <a:avLst/>
        </a:prstGeom>
        <a:solidFill>
          <a:schemeClr val="bg1"/>
        </a:solidFill>
        <a:ln w="9525">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1-  </a:t>
          </a:r>
          <a:r>
            <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rPr>
            <a:t>¿QUIEN ES EL EMPRENDEDOR?</a:t>
          </a:r>
        </a:p>
      </xdr:txBody>
    </xdr:sp>
    <xdr:clientData/>
  </xdr:twoCellAnchor>
  <xdr:twoCellAnchor>
    <xdr:from>
      <xdr:col>0</xdr:col>
      <xdr:colOff>47625</xdr:colOff>
      <xdr:row>22</xdr:row>
      <xdr:rowOff>0</xdr:rowOff>
    </xdr:from>
    <xdr:to>
      <xdr:col>10</xdr:col>
      <xdr:colOff>723900</xdr:colOff>
      <xdr:row>24</xdr:row>
      <xdr:rowOff>133350</xdr:rowOff>
    </xdr:to>
    <xdr:sp macro="" textlink="">
      <xdr:nvSpPr>
        <xdr:cNvPr id="4" name="Rectángulo: esquinas redondeadas 3">
          <a:extLst>
            <a:ext uri="{FF2B5EF4-FFF2-40B4-BE49-F238E27FC236}">
              <a16:creationId xmlns:a16="http://schemas.microsoft.com/office/drawing/2014/main" id="{ED3D379C-2BC1-4881-B94B-34D62363BCB1}"/>
            </a:ext>
          </a:extLst>
        </xdr:cNvPr>
        <xdr:cNvSpPr/>
      </xdr:nvSpPr>
      <xdr:spPr>
        <a:xfrm>
          <a:off x="47625" y="5276850"/>
          <a:ext cx="11610975" cy="514350"/>
        </a:xfrm>
        <a:prstGeom prst="roundRect">
          <a:avLst/>
        </a:prstGeom>
        <a:solidFill>
          <a:schemeClr val="bg1"/>
        </a:solidFill>
        <a:ln w="3175">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2- ¿CUÁL ES EL PROBLEMA</a:t>
          </a:r>
          <a:r>
            <a:rPr lang="es-CO" sz="2000" b="1" baseline="0">
              <a:solidFill>
                <a:srgbClr val="47AD23"/>
              </a:solidFill>
              <a:latin typeface="Arial Narrow" panose="020B0606020202030204" pitchFamily="34" charset="0"/>
            </a:rPr>
            <a:t> O NECESIDAD?</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47625</xdr:colOff>
      <xdr:row>27</xdr:row>
      <xdr:rowOff>0</xdr:rowOff>
    </xdr:from>
    <xdr:to>
      <xdr:col>10</xdr:col>
      <xdr:colOff>685800</xdr:colOff>
      <xdr:row>29</xdr:row>
      <xdr:rowOff>133350</xdr:rowOff>
    </xdr:to>
    <xdr:sp macro="" textlink="">
      <xdr:nvSpPr>
        <xdr:cNvPr id="5" name="Rectángulo: esquinas redondeadas 4">
          <a:extLst>
            <a:ext uri="{FF2B5EF4-FFF2-40B4-BE49-F238E27FC236}">
              <a16:creationId xmlns:a16="http://schemas.microsoft.com/office/drawing/2014/main" id="{7000B66A-0CEE-436B-8C8C-6F8AD1EAD7B7}"/>
            </a:ext>
          </a:extLst>
        </xdr:cNvPr>
        <xdr:cNvSpPr/>
      </xdr:nvSpPr>
      <xdr:spPr>
        <a:xfrm>
          <a:off x="47625" y="7315200"/>
          <a:ext cx="11572875"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3- ¿QUIEN ES EL PROTAGONISTA</a:t>
          </a:r>
          <a:r>
            <a:rPr lang="es-CO" sz="2000" b="1" baseline="0">
              <a:solidFill>
                <a:srgbClr val="39A900"/>
              </a:solidFill>
              <a:latin typeface="Arial Narrow" panose="020B0606020202030204" pitchFamily="34" charset="0"/>
            </a:rPr>
            <a:t>?</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38100</xdr:colOff>
      <xdr:row>34</xdr:row>
      <xdr:rowOff>0</xdr:rowOff>
    </xdr:from>
    <xdr:to>
      <xdr:col>10</xdr:col>
      <xdr:colOff>666750</xdr:colOff>
      <xdr:row>36</xdr:row>
      <xdr:rowOff>133350</xdr:rowOff>
    </xdr:to>
    <xdr:sp macro="" textlink="">
      <xdr:nvSpPr>
        <xdr:cNvPr id="6" name="Rectángulo: esquinas redondeadas 5">
          <a:extLst>
            <a:ext uri="{FF2B5EF4-FFF2-40B4-BE49-F238E27FC236}">
              <a16:creationId xmlns:a16="http://schemas.microsoft.com/office/drawing/2014/main" id="{33B8E3FF-4452-4F2B-8289-2DAB6026611F}"/>
            </a:ext>
          </a:extLst>
        </xdr:cNvPr>
        <xdr:cNvSpPr/>
      </xdr:nvSpPr>
      <xdr:spPr>
        <a:xfrm>
          <a:off x="38100" y="10163175"/>
          <a:ext cx="11563350"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4- ¿CUAL ES LA SOLUCIÓN Y LA PROPUESTA DE VALOR</a:t>
          </a:r>
          <a:r>
            <a:rPr lang="es-CO" sz="2000" b="1" baseline="0">
              <a:solidFill>
                <a:srgbClr val="39A900"/>
              </a:solidFill>
              <a:latin typeface="Arial Narrow" panose="020B0606020202030204" pitchFamily="34" charset="0"/>
            </a:rPr>
            <a:t>?</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57150</xdr:colOff>
      <xdr:row>38</xdr:row>
      <xdr:rowOff>0</xdr:rowOff>
    </xdr:from>
    <xdr:to>
      <xdr:col>10</xdr:col>
      <xdr:colOff>695325</xdr:colOff>
      <xdr:row>40</xdr:row>
      <xdr:rowOff>133350</xdr:rowOff>
    </xdr:to>
    <xdr:sp macro="" textlink="">
      <xdr:nvSpPr>
        <xdr:cNvPr id="7" name="Rectángulo: esquinas redondeadas 6">
          <a:extLst>
            <a:ext uri="{FF2B5EF4-FFF2-40B4-BE49-F238E27FC236}">
              <a16:creationId xmlns:a16="http://schemas.microsoft.com/office/drawing/2014/main" id="{2710D375-B50E-46FA-A9FD-E0E471E115DF}"/>
            </a:ext>
          </a:extLst>
        </xdr:cNvPr>
        <xdr:cNvSpPr/>
      </xdr:nvSpPr>
      <xdr:spPr>
        <a:xfrm>
          <a:off x="57150" y="11610975"/>
          <a:ext cx="11572875" cy="514350"/>
        </a:xfrm>
        <a:prstGeom prst="roundRect">
          <a:avLst/>
        </a:prstGeom>
        <a:solidFill>
          <a:schemeClr val="bg1"/>
        </a:solidFill>
        <a:ln w="9525">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5- COMPETENCIA</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47627</xdr:colOff>
      <xdr:row>48</xdr:row>
      <xdr:rowOff>57150</xdr:rowOff>
    </xdr:from>
    <xdr:to>
      <xdr:col>10</xdr:col>
      <xdr:colOff>647701</xdr:colOff>
      <xdr:row>51</xdr:row>
      <xdr:rowOff>0</xdr:rowOff>
    </xdr:to>
    <xdr:sp macro="" textlink="">
      <xdr:nvSpPr>
        <xdr:cNvPr id="8" name="Rectángulo: esquinas redondeadas 7">
          <a:extLst>
            <a:ext uri="{FF2B5EF4-FFF2-40B4-BE49-F238E27FC236}">
              <a16:creationId xmlns:a16="http://schemas.microsoft.com/office/drawing/2014/main" id="{612C6693-D499-4D2B-AA8F-9D71040CC8F1}"/>
            </a:ext>
          </a:extLst>
        </xdr:cNvPr>
        <xdr:cNvSpPr/>
      </xdr:nvSpPr>
      <xdr:spPr>
        <a:xfrm>
          <a:off x="47627" y="15287625"/>
          <a:ext cx="11534774"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6- CANALES</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76202</xdr:colOff>
      <xdr:row>64</xdr:row>
      <xdr:rowOff>142875</xdr:rowOff>
    </xdr:from>
    <xdr:to>
      <xdr:col>10</xdr:col>
      <xdr:colOff>695325</xdr:colOff>
      <xdr:row>67</xdr:row>
      <xdr:rowOff>85725</xdr:rowOff>
    </xdr:to>
    <xdr:sp macro="" textlink="">
      <xdr:nvSpPr>
        <xdr:cNvPr id="9" name="Rectángulo: esquinas redondeadas 8">
          <a:extLst>
            <a:ext uri="{FF2B5EF4-FFF2-40B4-BE49-F238E27FC236}">
              <a16:creationId xmlns:a16="http://schemas.microsoft.com/office/drawing/2014/main" id="{4A22B4C9-D34A-4686-AA52-71812A81900F}"/>
            </a:ext>
          </a:extLst>
        </xdr:cNvPr>
        <xdr:cNvSpPr/>
      </xdr:nvSpPr>
      <xdr:spPr>
        <a:xfrm>
          <a:off x="76202" y="21612225"/>
          <a:ext cx="11553823"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8- OPORTUNIDAD COMERCIAL</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57150</xdr:colOff>
      <xdr:row>92</xdr:row>
      <xdr:rowOff>0</xdr:rowOff>
    </xdr:from>
    <xdr:to>
      <xdr:col>10</xdr:col>
      <xdr:colOff>657225</xdr:colOff>
      <xdr:row>94</xdr:row>
      <xdr:rowOff>133350</xdr:rowOff>
    </xdr:to>
    <xdr:sp macro="" textlink="">
      <xdr:nvSpPr>
        <xdr:cNvPr id="10" name="Rectángulo: esquinas redondeadas 9">
          <a:extLst>
            <a:ext uri="{FF2B5EF4-FFF2-40B4-BE49-F238E27FC236}">
              <a16:creationId xmlns:a16="http://schemas.microsoft.com/office/drawing/2014/main" id="{94CF6898-F9F6-4FC7-B9E4-5061C5B994FE}"/>
            </a:ext>
          </a:extLst>
        </xdr:cNvPr>
        <xdr:cNvSpPr/>
      </xdr:nvSpPr>
      <xdr:spPr>
        <a:xfrm>
          <a:off x="57150" y="26831925"/>
          <a:ext cx="11534775"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9- VALIDACIÓN</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57150</xdr:colOff>
      <xdr:row>144</xdr:row>
      <xdr:rowOff>0</xdr:rowOff>
    </xdr:from>
    <xdr:to>
      <xdr:col>10</xdr:col>
      <xdr:colOff>657225</xdr:colOff>
      <xdr:row>146</xdr:row>
      <xdr:rowOff>133350</xdr:rowOff>
    </xdr:to>
    <xdr:sp macro="" textlink="">
      <xdr:nvSpPr>
        <xdr:cNvPr id="11" name="Rectángulo: esquinas redondeadas 10">
          <a:extLst>
            <a:ext uri="{FF2B5EF4-FFF2-40B4-BE49-F238E27FC236}">
              <a16:creationId xmlns:a16="http://schemas.microsoft.com/office/drawing/2014/main" id="{2D21E47C-9155-4659-8199-4AEFE2259230}"/>
            </a:ext>
          </a:extLst>
        </xdr:cNvPr>
        <xdr:cNvSpPr/>
      </xdr:nvSpPr>
      <xdr:spPr>
        <a:xfrm>
          <a:off x="57150" y="36795075"/>
          <a:ext cx="11534775"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10- LAS CIFRAS</a:t>
          </a:r>
          <a:endParaRPr lang="es-CO" sz="2000" b="1">
            <a:solidFill>
              <a:srgbClr val="39A900"/>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66677</xdr:colOff>
      <xdr:row>175</xdr:row>
      <xdr:rowOff>0</xdr:rowOff>
    </xdr:from>
    <xdr:to>
      <xdr:col>10</xdr:col>
      <xdr:colOff>666751</xdr:colOff>
      <xdr:row>177</xdr:row>
      <xdr:rowOff>133350</xdr:rowOff>
    </xdr:to>
    <xdr:sp macro="" textlink="">
      <xdr:nvSpPr>
        <xdr:cNvPr id="12" name="Rectángulo: esquinas redondeadas 11">
          <a:extLst>
            <a:ext uri="{FF2B5EF4-FFF2-40B4-BE49-F238E27FC236}">
              <a16:creationId xmlns:a16="http://schemas.microsoft.com/office/drawing/2014/main" id="{5747DB57-7D07-402E-A48F-958FCBB4E359}"/>
            </a:ext>
          </a:extLst>
        </xdr:cNvPr>
        <xdr:cNvSpPr/>
      </xdr:nvSpPr>
      <xdr:spPr>
        <a:xfrm>
          <a:off x="66677" y="45434250"/>
          <a:ext cx="11534774"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11- EQUIPO DE TRABAJO</a:t>
          </a:r>
        </a:p>
      </xdr:txBody>
    </xdr:sp>
    <xdr:clientData/>
  </xdr:twoCellAnchor>
  <xdr:twoCellAnchor editAs="oneCell">
    <xdr:from>
      <xdr:col>5</xdr:col>
      <xdr:colOff>209550</xdr:colOff>
      <xdr:row>0</xdr:row>
      <xdr:rowOff>95250</xdr:rowOff>
    </xdr:from>
    <xdr:to>
      <xdr:col>5</xdr:col>
      <xdr:colOff>1493158</xdr:colOff>
      <xdr:row>6</xdr:row>
      <xdr:rowOff>165134</xdr:rowOff>
    </xdr:to>
    <xdr:pic>
      <xdr:nvPicPr>
        <xdr:cNvPr id="13" name="Imagen 12" descr="Forma&#10;&#10;Descripción generada automáticamente con confianza media">
          <a:hlinkClick xmlns:r="http://schemas.openxmlformats.org/officeDocument/2006/relationships" r:id="rId1"/>
          <a:extLst>
            <a:ext uri="{FF2B5EF4-FFF2-40B4-BE49-F238E27FC236}">
              <a16:creationId xmlns:a16="http://schemas.microsoft.com/office/drawing/2014/main" id="{5312D1B5-6ABD-46F8-AF60-9F39547C4EC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5772150" y="95250"/>
          <a:ext cx="1283608" cy="1212884"/>
        </a:xfrm>
        <a:prstGeom prst="rect">
          <a:avLst/>
        </a:prstGeom>
        <a:noFill/>
        <a:ln>
          <a:noFill/>
        </a:ln>
        <a:extLst>
          <a:ext uri="{53640926-AAD7-44D8-BBD7-CCE9431645EC}">
            <a14:shadowObscured xmlns:a14="http://schemas.microsoft.com/office/drawing/2010/main"/>
          </a:ext>
        </a:extLst>
      </xdr:spPr>
    </xdr:pic>
    <xdr:clientData/>
  </xdr:twoCellAnchor>
  <xdr:twoCellAnchor>
    <xdr:from>
      <xdr:col>0</xdr:col>
      <xdr:colOff>57151</xdr:colOff>
      <xdr:row>184</xdr:row>
      <xdr:rowOff>123825</xdr:rowOff>
    </xdr:from>
    <xdr:to>
      <xdr:col>10</xdr:col>
      <xdr:colOff>704851</xdr:colOff>
      <xdr:row>187</xdr:row>
      <xdr:rowOff>66675</xdr:rowOff>
    </xdr:to>
    <xdr:sp macro="" textlink="">
      <xdr:nvSpPr>
        <xdr:cNvPr id="15" name="Rectángulo: esquinas redondeadas 14">
          <a:extLst>
            <a:ext uri="{FF2B5EF4-FFF2-40B4-BE49-F238E27FC236}">
              <a16:creationId xmlns:a16="http://schemas.microsoft.com/office/drawing/2014/main" id="{DCB31E19-7FF7-476F-935C-FAED5399F56E}"/>
            </a:ext>
          </a:extLst>
        </xdr:cNvPr>
        <xdr:cNvSpPr/>
      </xdr:nvSpPr>
      <xdr:spPr>
        <a:xfrm>
          <a:off x="57151" y="47310675"/>
          <a:ext cx="11582400"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12- NORMATIVIDAD</a:t>
          </a:r>
        </a:p>
      </xdr:txBody>
    </xdr:sp>
    <xdr:clientData/>
  </xdr:twoCellAnchor>
  <xdr:twoCellAnchor>
    <xdr:from>
      <xdr:col>0</xdr:col>
      <xdr:colOff>0</xdr:colOff>
      <xdr:row>195</xdr:row>
      <xdr:rowOff>0</xdr:rowOff>
    </xdr:from>
    <xdr:to>
      <xdr:col>10</xdr:col>
      <xdr:colOff>676275</xdr:colOff>
      <xdr:row>197</xdr:row>
      <xdr:rowOff>133350</xdr:rowOff>
    </xdr:to>
    <xdr:sp macro="" textlink="">
      <xdr:nvSpPr>
        <xdr:cNvPr id="14" name="Rectángulo: esquinas redondeadas 13">
          <a:extLst>
            <a:ext uri="{FF2B5EF4-FFF2-40B4-BE49-F238E27FC236}">
              <a16:creationId xmlns:a16="http://schemas.microsoft.com/office/drawing/2014/main" id="{E768B1BE-424B-4823-95E2-CA00722437E6}"/>
            </a:ext>
          </a:extLst>
        </xdr:cNvPr>
        <xdr:cNvSpPr/>
      </xdr:nvSpPr>
      <xdr:spPr>
        <a:xfrm>
          <a:off x="0" y="50892075"/>
          <a:ext cx="11610975"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13-</a:t>
          </a:r>
          <a:r>
            <a:rPr lang="es-CO" sz="2000" b="1" baseline="0">
              <a:solidFill>
                <a:srgbClr val="39A900"/>
              </a:solidFill>
              <a:latin typeface="Arial Narrow" panose="020B0606020202030204" pitchFamily="34" charset="0"/>
            </a:rPr>
            <a:t> PROCESO DE PRODUCCIÓN O PRESTACIÓN DEL SERVICIO</a:t>
          </a:r>
        </a:p>
      </xdr:txBody>
    </xdr:sp>
    <xdr:clientData/>
  </xdr:twoCellAnchor>
  <xdr:twoCellAnchor>
    <xdr:from>
      <xdr:col>0</xdr:col>
      <xdr:colOff>1</xdr:colOff>
      <xdr:row>207</xdr:row>
      <xdr:rowOff>0</xdr:rowOff>
    </xdr:from>
    <xdr:to>
      <xdr:col>10</xdr:col>
      <xdr:colOff>685801</xdr:colOff>
      <xdr:row>209</xdr:row>
      <xdr:rowOff>133350</xdr:rowOff>
    </xdr:to>
    <xdr:sp macro="" textlink="">
      <xdr:nvSpPr>
        <xdr:cNvPr id="16" name="Rectángulo: esquinas redondeadas 15">
          <a:extLst>
            <a:ext uri="{FF2B5EF4-FFF2-40B4-BE49-F238E27FC236}">
              <a16:creationId xmlns:a16="http://schemas.microsoft.com/office/drawing/2014/main" id="{2879F02A-2FB8-44AA-9F87-42FA542D7AA2}"/>
            </a:ext>
          </a:extLst>
        </xdr:cNvPr>
        <xdr:cNvSpPr/>
      </xdr:nvSpPr>
      <xdr:spPr>
        <a:xfrm>
          <a:off x="1" y="56130825"/>
          <a:ext cx="11620500"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14-</a:t>
          </a:r>
          <a:r>
            <a:rPr lang="es-CO" sz="2000" b="1" baseline="0">
              <a:solidFill>
                <a:srgbClr val="39A900"/>
              </a:solidFill>
              <a:latin typeface="Arial Narrow" panose="020B0606020202030204" pitchFamily="34" charset="0"/>
            </a:rPr>
            <a:t> CAPACIDAD INSTALADA</a:t>
          </a:r>
        </a:p>
      </xdr:txBody>
    </xdr:sp>
    <xdr:clientData/>
  </xdr:twoCellAnchor>
  <xdr:twoCellAnchor>
    <xdr:from>
      <xdr:col>0</xdr:col>
      <xdr:colOff>0</xdr:colOff>
      <xdr:row>214</xdr:row>
      <xdr:rowOff>0</xdr:rowOff>
    </xdr:from>
    <xdr:to>
      <xdr:col>10</xdr:col>
      <xdr:colOff>676275</xdr:colOff>
      <xdr:row>216</xdr:row>
      <xdr:rowOff>133350</xdr:rowOff>
    </xdr:to>
    <xdr:sp macro="" textlink="">
      <xdr:nvSpPr>
        <xdr:cNvPr id="17" name="Rectángulo: esquinas redondeadas 16">
          <a:extLst>
            <a:ext uri="{FF2B5EF4-FFF2-40B4-BE49-F238E27FC236}">
              <a16:creationId xmlns:a16="http://schemas.microsoft.com/office/drawing/2014/main" id="{538328C4-E4ED-428A-9E92-7B78E34257A0}"/>
            </a:ext>
          </a:extLst>
        </xdr:cNvPr>
        <xdr:cNvSpPr/>
      </xdr:nvSpPr>
      <xdr:spPr>
        <a:xfrm>
          <a:off x="0" y="57769125"/>
          <a:ext cx="11610975" cy="514350"/>
        </a:xfrm>
        <a:prstGeom prst="roundRect">
          <a:avLst/>
        </a:prstGeom>
        <a:solidFill>
          <a:schemeClr val="bg1"/>
        </a:solidFill>
        <a:ln w="9525">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39A900"/>
              </a:solidFill>
              <a:latin typeface="Arial Narrow" panose="020B0606020202030204" pitchFamily="34" charset="0"/>
            </a:rPr>
            <a:t>15-</a:t>
          </a:r>
          <a:r>
            <a:rPr lang="es-CO" sz="2000" b="1" baseline="0">
              <a:solidFill>
                <a:srgbClr val="39A900"/>
              </a:solidFill>
              <a:latin typeface="Arial Narrow" panose="020B0606020202030204" pitchFamily="34" charset="0"/>
            </a:rPr>
            <a:t> RIESGOS</a:t>
          </a:r>
        </a:p>
      </xdr:txBody>
    </xdr:sp>
    <xdr:clientData/>
  </xdr:twoCellAnchor>
  <xdr:twoCellAnchor editAs="oneCell">
    <xdr:from>
      <xdr:col>4</xdr:col>
      <xdr:colOff>800100</xdr:colOff>
      <xdr:row>237</xdr:row>
      <xdr:rowOff>114300</xdr:rowOff>
    </xdr:from>
    <xdr:to>
      <xdr:col>5</xdr:col>
      <xdr:colOff>978808</xdr:colOff>
      <xdr:row>243</xdr:row>
      <xdr:rowOff>184184</xdr:rowOff>
    </xdr:to>
    <xdr:pic>
      <xdr:nvPicPr>
        <xdr:cNvPr id="20" name="Imagen 19" descr="Forma&#10;&#10;Descripción generada automáticamente con confianza media">
          <a:extLst>
            <a:ext uri="{FF2B5EF4-FFF2-40B4-BE49-F238E27FC236}">
              <a16:creationId xmlns:a16="http://schemas.microsoft.com/office/drawing/2014/main" id="{BB634B48-579B-40E9-9766-FC33D1FFB94F}"/>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5257800" y="52920900"/>
          <a:ext cx="1283608" cy="121288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733425</xdr:colOff>
      <xdr:row>2</xdr:row>
      <xdr:rowOff>28575</xdr:rowOff>
    </xdr:from>
    <xdr:to>
      <xdr:col>12</xdr:col>
      <xdr:colOff>495300</xdr:colOff>
      <xdr:row>2</xdr:row>
      <xdr:rowOff>542925</xdr:rowOff>
    </xdr:to>
    <xdr:sp macro="" textlink="">
      <xdr:nvSpPr>
        <xdr:cNvPr id="22" name="Rectángulo: esquinas redondeadas 21">
          <a:extLst>
            <a:ext uri="{FF2B5EF4-FFF2-40B4-BE49-F238E27FC236}">
              <a16:creationId xmlns:a16="http://schemas.microsoft.com/office/drawing/2014/main" id="{32ED27C0-582E-CB05-3793-F96B2BBE34B9}"/>
            </a:ext>
          </a:extLst>
        </xdr:cNvPr>
        <xdr:cNvSpPr/>
      </xdr:nvSpPr>
      <xdr:spPr>
        <a:xfrm>
          <a:off x="733425" y="885825"/>
          <a:ext cx="10677525" cy="51435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solidFill>
                <a:srgbClr val="39A900"/>
              </a:solidFill>
              <a:latin typeface="Arial Narrow" panose="020B0606020202030204" pitchFamily="34" charset="0"/>
              <a:cs typeface="Calibri" panose="020F0502020204030204" pitchFamily="34" charset="0"/>
            </a:rPr>
            <a:t>1-  </a:t>
          </a:r>
          <a:r>
            <a:rPr lang="es-CO" sz="2400" b="1">
              <a:solidFill>
                <a:srgbClr val="39A900"/>
              </a:solidFill>
              <a:latin typeface="Arial Narrow" panose="020B0606020202030204" pitchFamily="34" charset="0"/>
              <a:ea typeface="Tahoma" panose="020B0604030504040204" pitchFamily="34" charset="0"/>
              <a:cs typeface="Calibri" panose="020F0502020204030204" pitchFamily="34" charset="0"/>
            </a:rPr>
            <a:t>¿QUIEN ES EL EMPRENDEDOR?</a:t>
          </a:r>
        </a:p>
      </xdr:txBody>
    </xdr:sp>
    <xdr:clientData/>
  </xdr:twoCellAnchor>
  <xdr:twoCellAnchor editAs="oneCell">
    <xdr:from>
      <xdr:col>6</xdr:col>
      <xdr:colOff>219074</xdr:colOff>
      <xdr:row>0</xdr:row>
      <xdr:rowOff>152399</xdr:rowOff>
    </xdr:from>
    <xdr:to>
      <xdr:col>7</xdr:col>
      <xdr:colOff>171450</xdr:colOff>
      <xdr:row>1</xdr:row>
      <xdr:rowOff>547851</xdr:rowOff>
    </xdr:to>
    <xdr:pic>
      <xdr:nvPicPr>
        <xdr:cNvPr id="9" name="Imagen 8" descr="Forma&#10;&#10;Descripción generada automáticamente con confianza media">
          <a:extLst>
            <a:ext uri="{FF2B5EF4-FFF2-40B4-BE49-F238E27FC236}">
              <a16:creationId xmlns:a16="http://schemas.microsoft.com/office/drawing/2014/main" id="{68799320-3645-0EB5-4982-30DB69E1E19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7916" t="3018" r="2240" b="83706"/>
        <a:stretch/>
      </xdr:blipFill>
      <xdr:spPr bwMode="auto">
        <a:xfrm>
          <a:off x="5762624" y="152399"/>
          <a:ext cx="847726" cy="64310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314325</xdr:colOff>
      <xdr:row>0</xdr:row>
      <xdr:rowOff>76200</xdr:rowOff>
    </xdr:from>
    <xdr:to>
      <xdr:col>7</xdr:col>
      <xdr:colOff>219075</xdr:colOff>
      <xdr:row>1</xdr:row>
      <xdr:rowOff>580665</xdr:rowOff>
    </xdr:to>
    <xdr:pic>
      <xdr:nvPicPr>
        <xdr:cNvPr id="2" name="Imagen 1" descr="Forma&#10;&#10;Descripción generada automáticamente con confianza media">
          <a:hlinkClick xmlns:r="http://schemas.openxmlformats.org/officeDocument/2006/relationships" r:id="rId2"/>
          <a:extLst>
            <a:ext uri="{FF2B5EF4-FFF2-40B4-BE49-F238E27FC236}">
              <a16:creationId xmlns:a16="http://schemas.microsoft.com/office/drawing/2014/main" id="{7C3C5861-039C-431E-A842-DBFC42DBA9BC}"/>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89564" t="4331" r="4406" b="85594"/>
        <a:stretch/>
      </xdr:blipFill>
      <xdr:spPr bwMode="auto">
        <a:xfrm>
          <a:off x="5857875" y="76200"/>
          <a:ext cx="800100" cy="75211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161925</xdr:colOff>
      <xdr:row>18</xdr:row>
      <xdr:rowOff>171450</xdr:rowOff>
    </xdr:from>
    <xdr:to>
      <xdr:col>11</xdr:col>
      <xdr:colOff>669985</xdr:colOff>
      <xdr:row>22</xdr:row>
      <xdr:rowOff>47907</xdr:rowOff>
    </xdr:to>
    <xdr:sp macro="" textlink="">
      <xdr:nvSpPr>
        <xdr:cNvPr id="22" name="CuadroTexto 5">
          <a:extLst>
            <a:ext uri="{FF2B5EF4-FFF2-40B4-BE49-F238E27FC236}">
              <a16:creationId xmlns:a16="http://schemas.microsoft.com/office/drawing/2014/main" id="{D4332643-E3D1-80FC-0F57-E7FA132FBEBE}"/>
            </a:ext>
          </a:extLst>
        </xdr:cNvPr>
        <xdr:cNvSpPr txBox="1"/>
      </xdr:nvSpPr>
      <xdr:spPr>
        <a:xfrm>
          <a:off x="6600825" y="6248400"/>
          <a:ext cx="4089460" cy="600357"/>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defTabSz="457200" rtl="0" eaLnBrk="0" fontAlgn="base" latinLnBrk="0" hangingPunct="0">
            <a:lnSpc>
              <a:spcPct val="100000"/>
            </a:lnSpc>
            <a:spcBef>
              <a:spcPct val="0"/>
            </a:spcBef>
            <a:spcAft>
              <a:spcPct val="0"/>
            </a:spcAft>
            <a:buClrTx/>
            <a:buSzTx/>
            <a:buFontTx/>
            <a:buNone/>
            <a:tabLst/>
            <a:defRPr/>
          </a:pPr>
          <a:r>
            <a:rPr lang="es-MX" sz="3200" b="1">
              <a:solidFill>
                <a:srgbClr val="00304D"/>
              </a:solidFill>
              <a:latin typeface="Ink Free" panose="03080402000500000000" pitchFamily="66" charset="0"/>
            </a:rPr>
            <a:t>Problema</a:t>
          </a:r>
        </a:p>
      </xdr:txBody>
    </xdr:sp>
    <xdr:clientData/>
  </xdr:twoCellAnchor>
  <xdr:twoCellAnchor>
    <xdr:from>
      <xdr:col>4</xdr:col>
      <xdr:colOff>504825</xdr:colOff>
      <xdr:row>27</xdr:row>
      <xdr:rowOff>161925</xdr:rowOff>
    </xdr:from>
    <xdr:to>
      <xdr:col>8</xdr:col>
      <xdr:colOff>329534</xdr:colOff>
      <xdr:row>30</xdr:row>
      <xdr:rowOff>155878</xdr:rowOff>
    </xdr:to>
    <xdr:sp macro="" textlink="">
      <xdr:nvSpPr>
        <xdr:cNvPr id="23" name="CuadroTexto 6">
          <a:extLst>
            <a:ext uri="{FF2B5EF4-FFF2-40B4-BE49-F238E27FC236}">
              <a16:creationId xmlns:a16="http://schemas.microsoft.com/office/drawing/2014/main" id="{08CA193D-941C-29A6-58A2-A8E5C3FE9D1B}"/>
            </a:ext>
          </a:extLst>
        </xdr:cNvPr>
        <xdr:cNvSpPr txBox="1"/>
      </xdr:nvSpPr>
      <xdr:spPr>
        <a:xfrm>
          <a:off x="4257675" y="7943850"/>
          <a:ext cx="3406109" cy="536878"/>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defTabSz="457200" rtl="0" eaLnBrk="0" fontAlgn="base" latinLnBrk="0" hangingPunct="0">
            <a:lnSpc>
              <a:spcPct val="100000"/>
            </a:lnSpc>
            <a:spcBef>
              <a:spcPct val="0"/>
            </a:spcBef>
            <a:spcAft>
              <a:spcPct val="0"/>
            </a:spcAft>
            <a:buClrTx/>
            <a:buSzTx/>
            <a:buFontTx/>
            <a:buNone/>
            <a:tabLst/>
            <a:defRPr/>
          </a:pPr>
          <a:r>
            <a:rPr lang="es-MX" sz="2800" b="1">
              <a:solidFill>
                <a:srgbClr val="47AD23"/>
              </a:solidFill>
              <a:latin typeface="Ink Free" panose="03080402000500000000" pitchFamily="66" charset="0"/>
            </a:rPr>
            <a:t>Causas</a:t>
          </a:r>
        </a:p>
      </xdr:txBody>
    </xdr:sp>
    <xdr:clientData/>
  </xdr:twoCellAnchor>
  <xdr:twoCellAnchor>
    <xdr:from>
      <xdr:col>4</xdr:col>
      <xdr:colOff>66675</xdr:colOff>
      <xdr:row>9</xdr:row>
      <xdr:rowOff>47625</xdr:rowOff>
    </xdr:from>
    <xdr:to>
      <xdr:col>8</xdr:col>
      <xdr:colOff>574735</xdr:colOff>
      <xdr:row>11</xdr:row>
      <xdr:rowOff>174928</xdr:rowOff>
    </xdr:to>
    <xdr:sp macro="" textlink="">
      <xdr:nvSpPr>
        <xdr:cNvPr id="24" name="CuadroTexto 27">
          <a:extLst>
            <a:ext uri="{FF2B5EF4-FFF2-40B4-BE49-F238E27FC236}">
              <a16:creationId xmlns:a16="http://schemas.microsoft.com/office/drawing/2014/main" id="{93B501D4-504B-A7C3-AECD-96378B231A24}"/>
            </a:ext>
          </a:extLst>
        </xdr:cNvPr>
        <xdr:cNvSpPr txBox="1"/>
      </xdr:nvSpPr>
      <xdr:spPr>
        <a:xfrm>
          <a:off x="3819525" y="4448175"/>
          <a:ext cx="4089460" cy="536878"/>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defTabSz="457200" rtl="0" eaLnBrk="0" fontAlgn="base" latinLnBrk="0" hangingPunct="0">
            <a:lnSpc>
              <a:spcPct val="100000"/>
            </a:lnSpc>
            <a:spcBef>
              <a:spcPct val="0"/>
            </a:spcBef>
            <a:spcAft>
              <a:spcPct val="0"/>
            </a:spcAft>
            <a:buClrTx/>
            <a:buSzTx/>
            <a:buFontTx/>
            <a:buNone/>
            <a:tabLst/>
            <a:defRPr/>
          </a:pPr>
          <a:r>
            <a:rPr lang="es-MX" sz="2800" b="1">
              <a:solidFill>
                <a:srgbClr val="47AD23"/>
              </a:solidFill>
              <a:latin typeface="Ink Free" panose="03080402000500000000" pitchFamily="66" charset="0"/>
            </a:rPr>
            <a:t>Efectos</a:t>
          </a:r>
        </a:p>
      </xdr:txBody>
    </xdr:sp>
    <xdr:clientData/>
  </xdr:twoCellAnchor>
  <xdr:twoCellAnchor>
    <xdr:from>
      <xdr:col>2</xdr:col>
      <xdr:colOff>614467</xdr:colOff>
      <xdr:row>16</xdr:row>
      <xdr:rowOff>120974</xdr:rowOff>
    </xdr:from>
    <xdr:to>
      <xdr:col>9</xdr:col>
      <xdr:colOff>824586</xdr:colOff>
      <xdr:row>16</xdr:row>
      <xdr:rowOff>120974</xdr:rowOff>
    </xdr:to>
    <xdr:cxnSp macro="">
      <xdr:nvCxnSpPr>
        <xdr:cNvPr id="30" name="Conector recto 29">
          <a:extLst>
            <a:ext uri="{FF2B5EF4-FFF2-40B4-BE49-F238E27FC236}">
              <a16:creationId xmlns:a16="http://schemas.microsoft.com/office/drawing/2014/main" id="{BADB5D41-49A0-8531-8668-63E77BA1FA56}"/>
            </a:ext>
          </a:extLst>
        </xdr:cNvPr>
        <xdr:cNvCxnSpPr>
          <a:cxnSpLocks/>
        </xdr:cNvCxnSpPr>
      </xdr:nvCxnSpPr>
      <xdr:spPr>
        <a:xfrm>
          <a:off x="2576617" y="5359724"/>
          <a:ext cx="6477569" cy="0"/>
        </a:xfrm>
        <a:prstGeom prst="line">
          <a:avLst/>
        </a:prstGeom>
        <a:ln w="19050">
          <a:solidFill>
            <a:srgbClr val="00304D"/>
          </a:solidFill>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xdr:col>
      <xdr:colOff>614467</xdr:colOff>
      <xdr:row>15</xdr:row>
      <xdr:rowOff>125010</xdr:rowOff>
    </xdr:from>
    <xdr:to>
      <xdr:col>2</xdr:col>
      <xdr:colOff>614467</xdr:colOff>
      <xdr:row>16</xdr:row>
      <xdr:rowOff>132177</xdr:rowOff>
    </xdr:to>
    <xdr:cxnSp macro="">
      <xdr:nvCxnSpPr>
        <xdr:cNvPr id="31" name="Conector recto 30">
          <a:extLst>
            <a:ext uri="{FF2B5EF4-FFF2-40B4-BE49-F238E27FC236}">
              <a16:creationId xmlns:a16="http://schemas.microsoft.com/office/drawing/2014/main" id="{A8ED72F0-F37A-FBA6-8E04-E9F8FE9B48C3}"/>
            </a:ext>
          </a:extLst>
        </xdr:cNvPr>
        <xdr:cNvCxnSpPr>
          <a:cxnSpLocks/>
        </xdr:cNvCxnSpPr>
      </xdr:nvCxnSpPr>
      <xdr:spPr>
        <a:xfrm flipV="1">
          <a:off x="2576617" y="5182785"/>
          <a:ext cx="0" cy="188142"/>
        </a:xfrm>
        <a:prstGeom prst="line">
          <a:avLst/>
        </a:prstGeom>
        <a:ln w="19050">
          <a:solidFill>
            <a:srgbClr val="00304D"/>
          </a:solidFill>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9</xdr:col>
      <xdr:colOff>813211</xdr:colOff>
      <xdr:row>15</xdr:row>
      <xdr:rowOff>125010</xdr:rowOff>
    </xdr:from>
    <xdr:to>
      <xdr:col>9</xdr:col>
      <xdr:colOff>813211</xdr:colOff>
      <xdr:row>16</xdr:row>
      <xdr:rowOff>132177</xdr:rowOff>
    </xdr:to>
    <xdr:cxnSp macro="">
      <xdr:nvCxnSpPr>
        <xdr:cNvPr id="32" name="Conector recto 31">
          <a:extLst>
            <a:ext uri="{FF2B5EF4-FFF2-40B4-BE49-F238E27FC236}">
              <a16:creationId xmlns:a16="http://schemas.microsoft.com/office/drawing/2014/main" id="{81328D09-62CD-F60C-DABE-7E3A4221B86B}"/>
            </a:ext>
          </a:extLst>
        </xdr:cNvPr>
        <xdr:cNvCxnSpPr>
          <a:cxnSpLocks/>
        </xdr:cNvCxnSpPr>
      </xdr:nvCxnSpPr>
      <xdr:spPr>
        <a:xfrm flipV="1">
          <a:off x="9042811" y="5182785"/>
          <a:ext cx="0" cy="188142"/>
        </a:xfrm>
        <a:prstGeom prst="line">
          <a:avLst/>
        </a:prstGeom>
        <a:ln w="19050">
          <a:solidFill>
            <a:srgbClr val="00304D"/>
          </a:solidFill>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6</xdr:col>
      <xdr:colOff>423967</xdr:colOff>
      <xdr:row>15</xdr:row>
      <xdr:rowOff>96435</xdr:rowOff>
    </xdr:from>
    <xdr:to>
      <xdr:col>6</xdr:col>
      <xdr:colOff>423967</xdr:colOff>
      <xdr:row>17</xdr:row>
      <xdr:rowOff>166925</xdr:rowOff>
    </xdr:to>
    <xdr:cxnSp macro="">
      <xdr:nvCxnSpPr>
        <xdr:cNvPr id="33" name="Conector recto 32">
          <a:extLst>
            <a:ext uri="{FF2B5EF4-FFF2-40B4-BE49-F238E27FC236}">
              <a16:creationId xmlns:a16="http://schemas.microsoft.com/office/drawing/2014/main" id="{0771EEAF-91FB-7621-FD75-8C16514B5133}"/>
            </a:ext>
          </a:extLst>
        </xdr:cNvPr>
        <xdr:cNvCxnSpPr>
          <a:cxnSpLocks/>
        </xdr:cNvCxnSpPr>
      </xdr:nvCxnSpPr>
      <xdr:spPr>
        <a:xfrm flipV="1">
          <a:off x="5967517" y="5154210"/>
          <a:ext cx="0" cy="432440"/>
        </a:xfrm>
        <a:prstGeom prst="line">
          <a:avLst/>
        </a:prstGeom>
        <a:ln w="19050">
          <a:solidFill>
            <a:srgbClr val="00304D"/>
          </a:solidFill>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19</xdr:col>
      <xdr:colOff>701434</xdr:colOff>
      <xdr:row>47</xdr:row>
      <xdr:rowOff>122313</xdr:rowOff>
    </xdr:from>
    <xdr:to>
      <xdr:col>19</xdr:col>
      <xdr:colOff>701434</xdr:colOff>
      <xdr:row>52</xdr:row>
      <xdr:rowOff>8510</xdr:rowOff>
    </xdr:to>
    <xdr:cxnSp macro="">
      <xdr:nvCxnSpPr>
        <xdr:cNvPr id="38" name="Conector recto 37">
          <a:extLst>
            <a:ext uri="{FF2B5EF4-FFF2-40B4-BE49-F238E27FC236}">
              <a16:creationId xmlns:a16="http://schemas.microsoft.com/office/drawing/2014/main" id="{057C389C-DBEB-11DD-34C1-2AD5EA77A35A}"/>
            </a:ext>
          </a:extLst>
        </xdr:cNvPr>
        <xdr:cNvCxnSpPr>
          <a:cxnSpLocks/>
        </xdr:cNvCxnSpPr>
      </xdr:nvCxnSpPr>
      <xdr:spPr>
        <a:xfrm>
          <a:off x="16874884" y="10971288"/>
          <a:ext cx="0" cy="791072"/>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155417</xdr:colOff>
      <xdr:row>49</xdr:row>
      <xdr:rowOff>155899</xdr:rowOff>
    </xdr:from>
    <xdr:to>
      <xdr:col>24</xdr:col>
      <xdr:colOff>194086</xdr:colOff>
      <xdr:row>49</xdr:row>
      <xdr:rowOff>155899</xdr:rowOff>
    </xdr:to>
    <xdr:cxnSp macro="">
      <xdr:nvCxnSpPr>
        <xdr:cNvPr id="39" name="Conector recto 38">
          <a:extLst>
            <a:ext uri="{FF2B5EF4-FFF2-40B4-BE49-F238E27FC236}">
              <a16:creationId xmlns:a16="http://schemas.microsoft.com/office/drawing/2014/main" id="{B9D6AF47-784F-7C59-2A93-1A9D593536B0}"/>
            </a:ext>
          </a:extLst>
        </xdr:cNvPr>
        <xdr:cNvCxnSpPr>
          <a:cxnSpLocks/>
        </xdr:cNvCxnSpPr>
      </xdr:nvCxnSpPr>
      <xdr:spPr>
        <a:xfrm>
          <a:off x="14042867" y="11366824"/>
          <a:ext cx="6134669" cy="0"/>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155417</xdr:colOff>
      <xdr:row>49</xdr:row>
      <xdr:rowOff>155899</xdr:rowOff>
    </xdr:from>
    <xdr:to>
      <xdr:col>16</xdr:col>
      <xdr:colOff>155417</xdr:colOff>
      <xdr:row>51</xdr:row>
      <xdr:rowOff>148601</xdr:rowOff>
    </xdr:to>
    <xdr:cxnSp macro="">
      <xdr:nvCxnSpPr>
        <xdr:cNvPr id="40" name="Conector recto 39">
          <a:extLst>
            <a:ext uri="{FF2B5EF4-FFF2-40B4-BE49-F238E27FC236}">
              <a16:creationId xmlns:a16="http://schemas.microsoft.com/office/drawing/2014/main" id="{A76132D8-80BF-4DDD-2009-88FEA37E6D17}"/>
            </a:ext>
          </a:extLst>
        </xdr:cNvPr>
        <xdr:cNvCxnSpPr>
          <a:cxnSpLocks/>
        </xdr:cNvCxnSpPr>
      </xdr:nvCxnSpPr>
      <xdr:spPr>
        <a:xfrm>
          <a:off x="14042867" y="11366824"/>
          <a:ext cx="0" cy="354652"/>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194086</xdr:colOff>
      <xdr:row>49</xdr:row>
      <xdr:rowOff>155899</xdr:rowOff>
    </xdr:from>
    <xdr:to>
      <xdr:col>24</xdr:col>
      <xdr:colOff>194086</xdr:colOff>
      <xdr:row>51</xdr:row>
      <xdr:rowOff>148601</xdr:rowOff>
    </xdr:to>
    <xdr:cxnSp macro="">
      <xdr:nvCxnSpPr>
        <xdr:cNvPr id="41" name="Conector recto 40">
          <a:extLst>
            <a:ext uri="{FF2B5EF4-FFF2-40B4-BE49-F238E27FC236}">
              <a16:creationId xmlns:a16="http://schemas.microsoft.com/office/drawing/2014/main" id="{7852063B-4237-ED02-A6F8-75A117E6161C}"/>
            </a:ext>
          </a:extLst>
        </xdr:cNvPr>
        <xdr:cNvCxnSpPr>
          <a:cxnSpLocks/>
        </xdr:cNvCxnSpPr>
      </xdr:nvCxnSpPr>
      <xdr:spPr>
        <a:xfrm>
          <a:off x="20177536" y="11366824"/>
          <a:ext cx="0" cy="354652"/>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644284</xdr:colOff>
      <xdr:row>47</xdr:row>
      <xdr:rowOff>122313</xdr:rowOff>
    </xdr:from>
    <xdr:to>
      <xdr:col>16</xdr:col>
      <xdr:colOff>644284</xdr:colOff>
      <xdr:row>52</xdr:row>
      <xdr:rowOff>8510</xdr:rowOff>
    </xdr:to>
    <xdr:cxnSp macro="">
      <xdr:nvCxnSpPr>
        <xdr:cNvPr id="42" name="Conector recto 41">
          <a:extLst>
            <a:ext uri="{FF2B5EF4-FFF2-40B4-BE49-F238E27FC236}">
              <a16:creationId xmlns:a16="http://schemas.microsoft.com/office/drawing/2014/main" id="{B884A774-BA7F-2EDB-F833-9ED0ACBCBE8B}"/>
            </a:ext>
          </a:extLst>
        </xdr:cNvPr>
        <xdr:cNvCxnSpPr>
          <a:cxnSpLocks/>
        </xdr:cNvCxnSpPr>
      </xdr:nvCxnSpPr>
      <xdr:spPr>
        <a:xfrm>
          <a:off x="14531734" y="10971288"/>
          <a:ext cx="0" cy="791072"/>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98267</xdr:colOff>
      <xdr:row>49</xdr:row>
      <xdr:rowOff>155899</xdr:rowOff>
    </xdr:from>
    <xdr:to>
      <xdr:col>13</xdr:col>
      <xdr:colOff>98267</xdr:colOff>
      <xdr:row>51</xdr:row>
      <xdr:rowOff>148601</xdr:rowOff>
    </xdr:to>
    <xdr:cxnSp macro="">
      <xdr:nvCxnSpPr>
        <xdr:cNvPr id="44" name="Conector recto 43">
          <a:extLst>
            <a:ext uri="{FF2B5EF4-FFF2-40B4-BE49-F238E27FC236}">
              <a16:creationId xmlns:a16="http://schemas.microsoft.com/office/drawing/2014/main" id="{D0FDEAF7-8029-205E-CDB8-9B88B6ECB581}"/>
            </a:ext>
          </a:extLst>
        </xdr:cNvPr>
        <xdr:cNvCxnSpPr>
          <a:cxnSpLocks/>
        </xdr:cNvCxnSpPr>
      </xdr:nvCxnSpPr>
      <xdr:spPr>
        <a:xfrm>
          <a:off x="11699717" y="11366824"/>
          <a:ext cx="0" cy="354652"/>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136936</xdr:colOff>
      <xdr:row>49</xdr:row>
      <xdr:rowOff>155899</xdr:rowOff>
    </xdr:from>
    <xdr:to>
      <xdr:col>21</xdr:col>
      <xdr:colOff>136936</xdr:colOff>
      <xdr:row>51</xdr:row>
      <xdr:rowOff>148601</xdr:rowOff>
    </xdr:to>
    <xdr:cxnSp macro="">
      <xdr:nvCxnSpPr>
        <xdr:cNvPr id="45" name="Conector recto 44">
          <a:extLst>
            <a:ext uri="{FF2B5EF4-FFF2-40B4-BE49-F238E27FC236}">
              <a16:creationId xmlns:a16="http://schemas.microsoft.com/office/drawing/2014/main" id="{6C12C38C-CB09-9593-E36E-C1537048E6CA}"/>
            </a:ext>
          </a:extLst>
        </xdr:cNvPr>
        <xdr:cNvCxnSpPr>
          <a:cxnSpLocks/>
        </xdr:cNvCxnSpPr>
      </xdr:nvCxnSpPr>
      <xdr:spPr>
        <a:xfrm>
          <a:off x="17834386" y="11366824"/>
          <a:ext cx="0" cy="354652"/>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643042</xdr:colOff>
      <xdr:row>22</xdr:row>
      <xdr:rowOff>159074</xdr:rowOff>
    </xdr:from>
    <xdr:to>
      <xdr:col>9</xdr:col>
      <xdr:colOff>853161</xdr:colOff>
      <xdr:row>22</xdr:row>
      <xdr:rowOff>159074</xdr:rowOff>
    </xdr:to>
    <xdr:cxnSp macro="">
      <xdr:nvCxnSpPr>
        <xdr:cNvPr id="46" name="Conector recto 45">
          <a:extLst>
            <a:ext uri="{FF2B5EF4-FFF2-40B4-BE49-F238E27FC236}">
              <a16:creationId xmlns:a16="http://schemas.microsoft.com/office/drawing/2014/main" id="{4F870075-4571-238F-0B65-D42954CC1B1A}"/>
            </a:ext>
          </a:extLst>
        </xdr:cNvPr>
        <xdr:cNvCxnSpPr>
          <a:cxnSpLocks/>
        </xdr:cNvCxnSpPr>
      </xdr:nvCxnSpPr>
      <xdr:spPr>
        <a:xfrm>
          <a:off x="2605192" y="6483674"/>
          <a:ext cx="6477569" cy="0"/>
        </a:xfrm>
        <a:prstGeom prst="line">
          <a:avLst/>
        </a:prstGeom>
        <a:ln w="19050">
          <a:solidFill>
            <a:srgbClr val="00304D"/>
          </a:solidFill>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xdr:col>
      <xdr:colOff>652567</xdr:colOff>
      <xdr:row>22</xdr:row>
      <xdr:rowOff>172635</xdr:rowOff>
    </xdr:from>
    <xdr:to>
      <xdr:col>2</xdr:col>
      <xdr:colOff>652567</xdr:colOff>
      <xdr:row>23</xdr:row>
      <xdr:rowOff>179802</xdr:rowOff>
    </xdr:to>
    <xdr:cxnSp macro="">
      <xdr:nvCxnSpPr>
        <xdr:cNvPr id="47" name="Conector recto 46">
          <a:extLst>
            <a:ext uri="{FF2B5EF4-FFF2-40B4-BE49-F238E27FC236}">
              <a16:creationId xmlns:a16="http://schemas.microsoft.com/office/drawing/2014/main" id="{073A0E00-C780-3057-9598-1AF29E0BB3BC}"/>
            </a:ext>
          </a:extLst>
        </xdr:cNvPr>
        <xdr:cNvCxnSpPr>
          <a:cxnSpLocks/>
        </xdr:cNvCxnSpPr>
      </xdr:nvCxnSpPr>
      <xdr:spPr>
        <a:xfrm flipV="1">
          <a:off x="2614717" y="6497235"/>
          <a:ext cx="0" cy="188142"/>
        </a:xfrm>
        <a:prstGeom prst="line">
          <a:avLst/>
        </a:prstGeom>
        <a:ln w="19050">
          <a:solidFill>
            <a:srgbClr val="00304D"/>
          </a:solidFill>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9</xdr:col>
      <xdr:colOff>851311</xdr:colOff>
      <xdr:row>22</xdr:row>
      <xdr:rowOff>172635</xdr:rowOff>
    </xdr:from>
    <xdr:to>
      <xdr:col>9</xdr:col>
      <xdr:colOff>851311</xdr:colOff>
      <xdr:row>23</xdr:row>
      <xdr:rowOff>179802</xdr:rowOff>
    </xdr:to>
    <xdr:cxnSp macro="">
      <xdr:nvCxnSpPr>
        <xdr:cNvPr id="48" name="Conector recto 47">
          <a:extLst>
            <a:ext uri="{FF2B5EF4-FFF2-40B4-BE49-F238E27FC236}">
              <a16:creationId xmlns:a16="http://schemas.microsoft.com/office/drawing/2014/main" id="{9028FAF9-EEBA-A466-20C7-84AAD7016FB8}"/>
            </a:ext>
          </a:extLst>
        </xdr:cNvPr>
        <xdr:cNvCxnSpPr>
          <a:cxnSpLocks/>
        </xdr:cNvCxnSpPr>
      </xdr:nvCxnSpPr>
      <xdr:spPr>
        <a:xfrm flipV="1">
          <a:off x="9080911" y="6497235"/>
          <a:ext cx="0" cy="188142"/>
        </a:xfrm>
        <a:prstGeom prst="line">
          <a:avLst/>
        </a:prstGeom>
        <a:ln w="19050">
          <a:solidFill>
            <a:srgbClr val="00304D"/>
          </a:solidFill>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6</xdr:col>
      <xdr:colOff>404917</xdr:colOff>
      <xdr:row>21</xdr:row>
      <xdr:rowOff>29760</xdr:rowOff>
    </xdr:from>
    <xdr:to>
      <xdr:col>6</xdr:col>
      <xdr:colOff>404917</xdr:colOff>
      <xdr:row>23</xdr:row>
      <xdr:rowOff>100250</xdr:rowOff>
    </xdr:to>
    <xdr:cxnSp macro="">
      <xdr:nvCxnSpPr>
        <xdr:cNvPr id="49" name="Conector recto 48">
          <a:extLst>
            <a:ext uri="{FF2B5EF4-FFF2-40B4-BE49-F238E27FC236}">
              <a16:creationId xmlns:a16="http://schemas.microsoft.com/office/drawing/2014/main" id="{77774C65-18CF-2A43-91B0-4BA91D9D43C1}"/>
            </a:ext>
          </a:extLst>
        </xdr:cNvPr>
        <xdr:cNvCxnSpPr>
          <a:cxnSpLocks/>
        </xdr:cNvCxnSpPr>
      </xdr:nvCxnSpPr>
      <xdr:spPr>
        <a:xfrm flipV="1">
          <a:off x="5948467" y="6173385"/>
          <a:ext cx="0" cy="432440"/>
        </a:xfrm>
        <a:prstGeom prst="line">
          <a:avLst/>
        </a:prstGeom>
        <a:ln w="19050">
          <a:solidFill>
            <a:srgbClr val="00304D"/>
          </a:solidFill>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xdr:col>
      <xdr:colOff>104775</xdr:colOff>
      <xdr:row>2</xdr:row>
      <xdr:rowOff>104775</xdr:rowOff>
    </xdr:from>
    <xdr:to>
      <xdr:col>12</xdr:col>
      <xdr:colOff>628650</xdr:colOff>
      <xdr:row>2</xdr:row>
      <xdr:rowOff>619125</xdr:rowOff>
    </xdr:to>
    <xdr:sp macro="" textlink="">
      <xdr:nvSpPr>
        <xdr:cNvPr id="59" name="Rectángulo: esquinas redondeadas 58">
          <a:extLst>
            <a:ext uri="{FF2B5EF4-FFF2-40B4-BE49-F238E27FC236}">
              <a16:creationId xmlns:a16="http://schemas.microsoft.com/office/drawing/2014/main" id="{0B7E29A8-1C48-82FD-4A61-31273DA8E04F}"/>
            </a:ext>
          </a:extLst>
        </xdr:cNvPr>
        <xdr:cNvSpPr/>
      </xdr:nvSpPr>
      <xdr:spPr>
        <a:xfrm>
          <a:off x="866775" y="847725"/>
          <a:ext cx="10677525" cy="51435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solidFill>
                <a:srgbClr val="47AD23"/>
              </a:solidFill>
              <a:latin typeface="Arial Narrow" panose="020B0606020202030204" pitchFamily="34" charset="0"/>
              <a:cs typeface="Calibri" panose="020F0502020204030204" pitchFamily="34" charset="0"/>
            </a:rPr>
            <a:t>2- ¿CUÁL ES EL PROBLEMA</a:t>
          </a:r>
          <a:r>
            <a:rPr lang="es-CO" sz="2400" b="1" baseline="0">
              <a:solidFill>
                <a:srgbClr val="47AD23"/>
              </a:solidFill>
              <a:latin typeface="Arial Narrow" panose="020B0606020202030204" pitchFamily="34" charset="0"/>
              <a:cs typeface="Calibri" panose="020F0502020204030204" pitchFamily="34" charset="0"/>
            </a:rPr>
            <a:t> O NECESIDAD?</a:t>
          </a:r>
          <a:endParaRPr lang="es-CO" sz="2400" b="1">
            <a:solidFill>
              <a:srgbClr val="47AD23"/>
            </a:solidFill>
            <a:latin typeface="Arial Narrow" panose="020B0606020202030204" pitchFamily="34" charset="0"/>
            <a:ea typeface="Tahoma" panose="020B0604030504040204" pitchFamily="34" charset="0"/>
            <a:cs typeface="Calibri" panose="020F0502020204030204" pitchFamily="34" charset="0"/>
          </a:endParaRPr>
        </a:p>
      </xdr:txBody>
    </xdr:sp>
    <xdr:clientData/>
  </xdr:twoCellAnchor>
  <xdr:twoCellAnchor editAs="oneCell">
    <xdr:from>
      <xdr:col>6</xdr:col>
      <xdr:colOff>0</xdr:colOff>
      <xdr:row>0</xdr:row>
      <xdr:rowOff>95250</xdr:rowOff>
    </xdr:from>
    <xdr:to>
      <xdr:col>6</xdr:col>
      <xdr:colOff>771525</xdr:colOff>
      <xdr:row>2</xdr:row>
      <xdr:rowOff>77554</xdr:rowOff>
    </xdr:to>
    <xdr:pic>
      <xdr:nvPicPr>
        <xdr:cNvPr id="2" name="Imagen 1" descr="Forma&#10;&#10;Descripción generada automáticamente con confianza media">
          <a:hlinkClick xmlns:r="http://schemas.openxmlformats.org/officeDocument/2006/relationships" r:id="rId1"/>
          <a:extLst>
            <a:ext uri="{FF2B5EF4-FFF2-40B4-BE49-F238E27FC236}">
              <a16:creationId xmlns:a16="http://schemas.microsoft.com/office/drawing/2014/main" id="{B3A1307E-AB32-4A5B-9160-EE853DAA124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5543550" y="95250"/>
          <a:ext cx="771525" cy="72525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xdr:colOff>
      <xdr:row>2</xdr:row>
      <xdr:rowOff>0</xdr:rowOff>
    </xdr:from>
    <xdr:to>
      <xdr:col>13</xdr:col>
      <xdr:colOff>1</xdr:colOff>
      <xdr:row>2</xdr:row>
      <xdr:rowOff>514350</xdr:rowOff>
    </xdr:to>
    <xdr:sp macro="" textlink="">
      <xdr:nvSpPr>
        <xdr:cNvPr id="33" name="Rectángulo: esquinas redondeadas 32">
          <a:extLst>
            <a:ext uri="{FF2B5EF4-FFF2-40B4-BE49-F238E27FC236}">
              <a16:creationId xmlns:a16="http://schemas.microsoft.com/office/drawing/2014/main" id="{F0E12971-980C-3B00-B620-51007763F4C5}"/>
            </a:ext>
          </a:extLst>
        </xdr:cNvPr>
        <xdr:cNvSpPr/>
      </xdr:nvSpPr>
      <xdr:spPr>
        <a:xfrm>
          <a:off x="1647826" y="752475"/>
          <a:ext cx="8972550" cy="514350"/>
        </a:xfrm>
        <a:prstGeom prst="roundRect">
          <a:avLst/>
        </a:prstGeom>
        <a:solidFill>
          <a:schemeClr val="bg1"/>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3- ¿QUIEN ES EL PROTAGONISTA</a:t>
          </a:r>
          <a:r>
            <a:rPr lang="es-CO" sz="2000" b="1" baseline="0">
              <a:solidFill>
                <a:srgbClr val="47AD23"/>
              </a:solidFill>
              <a:latin typeface="Arial Narrow" panose="020B0606020202030204" pitchFamily="34" charset="0"/>
            </a:rPr>
            <a:t>?</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7</xdr:col>
      <xdr:colOff>180975</xdr:colOff>
      <xdr:row>0</xdr:row>
      <xdr:rowOff>0</xdr:rowOff>
    </xdr:from>
    <xdr:to>
      <xdr:col>8</xdr:col>
      <xdr:colOff>190500</xdr:colOff>
      <xdr:row>1</xdr:row>
      <xdr:rowOff>534754</xdr:rowOff>
    </xdr:to>
    <xdr:pic>
      <xdr:nvPicPr>
        <xdr:cNvPr id="2" name="Imagen 1" descr="Forma&#10;&#10;Descripción generada automáticamente con confianza media">
          <a:hlinkClick xmlns:r="http://schemas.openxmlformats.org/officeDocument/2006/relationships" r:id="rId1"/>
          <a:extLst>
            <a:ext uri="{FF2B5EF4-FFF2-40B4-BE49-F238E27FC236}">
              <a16:creationId xmlns:a16="http://schemas.microsoft.com/office/drawing/2014/main" id="{1610BE4B-E14A-41F8-8FB0-4174A8A061A1}"/>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6172200" y="0"/>
          <a:ext cx="771525" cy="72525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657225</xdr:colOff>
      <xdr:row>24</xdr:row>
      <xdr:rowOff>95250</xdr:rowOff>
    </xdr:from>
    <xdr:to>
      <xdr:col>7</xdr:col>
      <xdr:colOff>114300</xdr:colOff>
      <xdr:row>34</xdr:row>
      <xdr:rowOff>7389</xdr:rowOff>
    </xdr:to>
    <xdr:pic>
      <xdr:nvPicPr>
        <xdr:cNvPr id="89325" name="Imagen 46" descr="Diagrama&#10;&#10;Descripción generada automáticamente">
          <a:extLst>
            <a:ext uri="{FF2B5EF4-FFF2-40B4-BE49-F238E27FC236}">
              <a16:creationId xmlns:a16="http://schemas.microsoft.com/office/drawing/2014/main" id="{11D50A1E-B8BF-3CBB-7A74-E2A077CFEB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34444" b="11359"/>
        <a:stretch>
          <a:fillRect/>
        </a:stretch>
      </xdr:blipFill>
      <xdr:spPr bwMode="auto">
        <a:xfrm>
          <a:off x="657225" y="6781800"/>
          <a:ext cx="4791075" cy="20076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3</xdr:row>
      <xdr:rowOff>0</xdr:rowOff>
    </xdr:from>
    <xdr:to>
      <xdr:col>12</xdr:col>
      <xdr:colOff>590550</xdr:colOff>
      <xdr:row>3</xdr:row>
      <xdr:rowOff>514350</xdr:rowOff>
    </xdr:to>
    <xdr:sp macro="" textlink="">
      <xdr:nvSpPr>
        <xdr:cNvPr id="31" name="Rectángulo: esquinas redondeadas 30">
          <a:extLst>
            <a:ext uri="{FF2B5EF4-FFF2-40B4-BE49-F238E27FC236}">
              <a16:creationId xmlns:a16="http://schemas.microsoft.com/office/drawing/2014/main" id="{AD314340-E29A-4949-565C-319BDC69DB35}"/>
            </a:ext>
          </a:extLst>
        </xdr:cNvPr>
        <xdr:cNvSpPr/>
      </xdr:nvSpPr>
      <xdr:spPr>
        <a:xfrm>
          <a:off x="762000" y="847725"/>
          <a:ext cx="8972550" cy="514350"/>
        </a:xfrm>
        <a:prstGeom prst="roundRect">
          <a:avLst/>
        </a:prstGeom>
        <a:solidFill>
          <a:schemeClr val="bg1"/>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4- ¿CUAL ES LA SOLUCIÓN Y LA PROPUESTA DE VALOR</a:t>
          </a:r>
          <a:r>
            <a:rPr lang="es-CO" sz="2000" b="1" baseline="0">
              <a:solidFill>
                <a:srgbClr val="47AD23"/>
              </a:solidFill>
              <a:latin typeface="Arial Narrow" panose="020B0606020202030204" pitchFamily="34" charset="0"/>
            </a:rPr>
            <a:t>?</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6</xdr:col>
      <xdr:colOff>428625</xdr:colOff>
      <xdr:row>0</xdr:row>
      <xdr:rowOff>47625</xdr:rowOff>
    </xdr:from>
    <xdr:to>
      <xdr:col>7</xdr:col>
      <xdr:colOff>438150</xdr:colOff>
      <xdr:row>2</xdr:row>
      <xdr:rowOff>191854</xdr:rowOff>
    </xdr:to>
    <xdr:pic>
      <xdr:nvPicPr>
        <xdr:cNvPr id="2" name="Imagen 1" descr="Forma&#10;&#10;Descripción generada automáticamente con confianza media">
          <a:hlinkClick xmlns:r="http://schemas.openxmlformats.org/officeDocument/2006/relationships" r:id="rId2"/>
          <a:extLst>
            <a:ext uri="{FF2B5EF4-FFF2-40B4-BE49-F238E27FC236}">
              <a16:creationId xmlns:a16="http://schemas.microsoft.com/office/drawing/2014/main" id="{09F0A734-F1E9-470A-897D-CC45909DDA6B}"/>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89564" t="4331" r="4406" b="85594"/>
        <a:stretch/>
      </xdr:blipFill>
      <xdr:spPr bwMode="auto">
        <a:xfrm>
          <a:off x="5000625" y="47625"/>
          <a:ext cx="771525" cy="72525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3</xdr:row>
      <xdr:rowOff>0</xdr:rowOff>
    </xdr:from>
    <xdr:to>
      <xdr:col>12</xdr:col>
      <xdr:colOff>590550</xdr:colOff>
      <xdr:row>3</xdr:row>
      <xdr:rowOff>514350</xdr:rowOff>
    </xdr:to>
    <xdr:sp macro="" textlink="">
      <xdr:nvSpPr>
        <xdr:cNvPr id="42" name="Rectángulo: esquinas redondeadas 41">
          <a:extLst>
            <a:ext uri="{FF2B5EF4-FFF2-40B4-BE49-F238E27FC236}">
              <a16:creationId xmlns:a16="http://schemas.microsoft.com/office/drawing/2014/main" id="{155B29F3-D125-A9B0-27D0-36C879146136}"/>
            </a:ext>
          </a:extLst>
        </xdr:cNvPr>
        <xdr:cNvSpPr/>
      </xdr:nvSpPr>
      <xdr:spPr>
        <a:xfrm>
          <a:off x="762000" y="847725"/>
          <a:ext cx="8972550" cy="514350"/>
        </a:xfrm>
        <a:prstGeom prst="roundRect">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5- ANÁLISIS</a:t>
          </a:r>
          <a:r>
            <a:rPr lang="es-CO" sz="2000" b="1" baseline="0">
              <a:solidFill>
                <a:srgbClr val="47AD23"/>
              </a:solidFill>
              <a:latin typeface="Arial Narrow" panose="020B0606020202030204" pitchFamily="34" charset="0"/>
            </a:rPr>
            <a:t> DE LA </a:t>
          </a:r>
          <a:r>
            <a:rPr lang="es-CO" sz="2000" b="1">
              <a:solidFill>
                <a:srgbClr val="47AD23"/>
              </a:solidFill>
              <a:latin typeface="Arial Narrow" panose="020B0606020202030204" pitchFamily="34" charset="0"/>
            </a:rPr>
            <a:t>COMPETENCIA</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6</xdr:col>
      <xdr:colOff>361950</xdr:colOff>
      <xdr:row>0</xdr:row>
      <xdr:rowOff>95250</xdr:rowOff>
    </xdr:from>
    <xdr:to>
      <xdr:col>7</xdr:col>
      <xdr:colOff>371475</xdr:colOff>
      <xdr:row>2</xdr:row>
      <xdr:rowOff>239479</xdr:rowOff>
    </xdr:to>
    <xdr:pic>
      <xdr:nvPicPr>
        <xdr:cNvPr id="14" name="Imagen 13" descr="Forma&#10;&#10;Descripción generada automáticamente con confianza media">
          <a:hlinkClick xmlns:r="http://schemas.openxmlformats.org/officeDocument/2006/relationships" r:id="rId1"/>
          <a:extLst>
            <a:ext uri="{FF2B5EF4-FFF2-40B4-BE49-F238E27FC236}">
              <a16:creationId xmlns:a16="http://schemas.microsoft.com/office/drawing/2014/main" id="{4483ED45-6768-4F19-AD90-215BECA0D70D}"/>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4933950" y="95250"/>
          <a:ext cx="771525" cy="72525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3</xdr:row>
      <xdr:rowOff>0</xdr:rowOff>
    </xdr:from>
    <xdr:to>
      <xdr:col>12</xdr:col>
      <xdr:colOff>590550</xdr:colOff>
      <xdr:row>3</xdr:row>
      <xdr:rowOff>514350</xdr:rowOff>
    </xdr:to>
    <xdr:sp macro="" textlink="">
      <xdr:nvSpPr>
        <xdr:cNvPr id="43" name="Rectángulo: esquinas redondeadas 42">
          <a:extLst>
            <a:ext uri="{FF2B5EF4-FFF2-40B4-BE49-F238E27FC236}">
              <a16:creationId xmlns:a16="http://schemas.microsoft.com/office/drawing/2014/main" id="{44438B25-5D03-6828-2C37-B70110530D94}"/>
            </a:ext>
          </a:extLst>
        </xdr:cNvPr>
        <xdr:cNvSpPr/>
      </xdr:nvSpPr>
      <xdr:spPr>
        <a:xfrm>
          <a:off x="762000" y="848591"/>
          <a:ext cx="8972550" cy="514350"/>
        </a:xfrm>
        <a:prstGeom prst="roundRect">
          <a:avLst/>
        </a:prstGeom>
        <a:solidFill>
          <a:schemeClr val="bg1"/>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6- CANALES</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6</xdr:col>
      <xdr:colOff>329046</xdr:colOff>
      <xdr:row>0</xdr:row>
      <xdr:rowOff>60614</xdr:rowOff>
    </xdr:from>
    <xdr:to>
      <xdr:col>7</xdr:col>
      <xdr:colOff>338571</xdr:colOff>
      <xdr:row>2</xdr:row>
      <xdr:rowOff>205709</xdr:rowOff>
    </xdr:to>
    <xdr:pic>
      <xdr:nvPicPr>
        <xdr:cNvPr id="9" name="Imagen 8" descr="Forma&#10;&#10;Descripción generada automáticamente con confianza media">
          <a:hlinkClick xmlns:r="http://schemas.openxmlformats.org/officeDocument/2006/relationships" r:id="rId1"/>
          <a:extLst>
            <a:ext uri="{FF2B5EF4-FFF2-40B4-BE49-F238E27FC236}">
              <a16:creationId xmlns:a16="http://schemas.microsoft.com/office/drawing/2014/main" id="{581811F7-BBA3-428B-AFBF-BEC2B12887E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4901046" y="60614"/>
          <a:ext cx="771525" cy="72525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761999</xdr:colOff>
      <xdr:row>6</xdr:row>
      <xdr:rowOff>0</xdr:rowOff>
    </xdr:from>
    <xdr:to>
      <xdr:col>13</xdr:col>
      <xdr:colOff>28574</xdr:colOff>
      <xdr:row>6</xdr:row>
      <xdr:rowOff>514350</xdr:rowOff>
    </xdr:to>
    <xdr:sp macro="" textlink="">
      <xdr:nvSpPr>
        <xdr:cNvPr id="34" name="Rectángulo: esquinas redondeadas 33">
          <a:extLst>
            <a:ext uri="{FF2B5EF4-FFF2-40B4-BE49-F238E27FC236}">
              <a16:creationId xmlns:a16="http://schemas.microsoft.com/office/drawing/2014/main" id="{48FA935F-F488-1D75-56BD-836B29EE30EB}"/>
            </a:ext>
          </a:extLst>
        </xdr:cNvPr>
        <xdr:cNvSpPr/>
      </xdr:nvSpPr>
      <xdr:spPr>
        <a:xfrm>
          <a:off x="761999" y="1647825"/>
          <a:ext cx="9172575" cy="514350"/>
        </a:xfrm>
        <a:prstGeom prst="roundRect">
          <a:avLst/>
        </a:prstGeom>
        <a:solidFill>
          <a:schemeClr val="bg1"/>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FICHA TÉCNICA PRODUCTO 1</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14</xdr:col>
      <xdr:colOff>19050</xdr:colOff>
      <xdr:row>6</xdr:row>
      <xdr:rowOff>38100</xdr:rowOff>
    </xdr:from>
    <xdr:to>
      <xdr:col>25</xdr:col>
      <xdr:colOff>742950</xdr:colOff>
      <xdr:row>6</xdr:row>
      <xdr:rowOff>495300</xdr:rowOff>
    </xdr:to>
    <xdr:sp macro="" textlink="">
      <xdr:nvSpPr>
        <xdr:cNvPr id="35" name="Rectángulo: esquinas redondeadas 34">
          <a:extLst>
            <a:ext uri="{FF2B5EF4-FFF2-40B4-BE49-F238E27FC236}">
              <a16:creationId xmlns:a16="http://schemas.microsoft.com/office/drawing/2014/main" id="{D9291DE0-5755-1F7F-038C-398F7F528319}"/>
            </a:ext>
          </a:extLst>
        </xdr:cNvPr>
        <xdr:cNvSpPr/>
      </xdr:nvSpPr>
      <xdr:spPr>
        <a:xfrm>
          <a:off x="10687050" y="1685925"/>
          <a:ext cx="9105900" cy="45720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FICHA TÉCNICA SERVICIO 1</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761999</xdr:colOff>
      <xdr:row>31</xdr:row>
      <xdr:rowOff>0</xdr:rowOff>
    </xdr:from>
    <xdr:to>
      <xdr:col>13</xdr:col>
      <xdr:colOff>28574</xdr:colOff>
      <xdr:row>31</xdr:row>
      <xdr:rowOff>514350</xdr:rowOff>
    </xdr:to>
    <xdr:sp macro="" textlink="">
      <xdr:nvSpPr>
        <xdr:cNvPr id="30" name="Rectángulo: esquinas redondeadas 29">
          <a:extLst>
            <a:ext uri="{FF2B5EF4-FFF2-40B4-BE49-F238E27FC236}">
              <a16:creationId xmlns:a16="http://schemas.microsoft.com/office/drawing/2014/main" id="{4D437340-FFD1-C197-7B6C-3C3FA870045A}"/>
            </a:ext>
          </a:extLst>
        </xdr:cNvPr>
        <xdr:cNvSpPr/>
      </xdr:nvSpPr>
      <xdr:spPr>
        <a:xfrm>
          <a:off x="761999" y="1647825"/>
          <a:ext cx="9172575" cy="51435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FICHA TÉCNICA PRODUCTO 2</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14</xdr:col>
      <xdr:colOff>19050</xdr:colOff>
      <xdr:row>31</xdr:row>
      <xdr:rowOff>38100</xdr:rowOff>
    </xdr:from>
    <xdr:to>
      <xdr:col>25</xdr:col>
      <xdr:colOff>742950</xdr:colOff>
      <xdr:row>31</xdr:row>
      <xdr:rowOff>495300</xdr:rowOff>
    </xdr:to>
    <xdr:sp macro="" textlink="">
      <xdr:nvSpPr>
        <xdr:cNvPr id="31" name="Rectángulo: esquinas redondeadas 30">
          <a:extLst>
            <a:ext uri="{FF2B5EF4-FFF2-40B4-BE49-F238E27FC236}">
              <a16:creationId xmlns:a16="http://schemas.microsoft.com/office/drawing/2014/main" id="{85B22E70-FF19-413F-37B6-D290E3A07018}"/>
            </a:ext>
          </a:extLst>
        </xdr:cNvPr>
        <xdr:cNvSpPr/>
      </xdr:nvSpPr>
      <xdr:spPr>
        <a:xfrm>
          <a:off x="10687050" y="1685925"/>
          <a:ext cx="9105900" cy="45720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FICHA TÉCNICA SERVICIO 2</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0</xdr:col>
      <xdr:colOff>761999</xdr:colOff>
      <xdr:row>56</xdr:row>
      <xdr:rowOff>0</xdr:rowOff>
    </xdr:from>
    <xdr:to>
      <xdr:col>13</xdr:col>
      <xdr:colOff>28574</xdr:colOff>
      <xdr:row>56</xdr:row>
      <xdr:rowOff>514350</xdr:rowOff>
    </xdr:to>
    <xdr:sp macro="" textlink="">
      <xdr:nvSpPr>
        <xdr:cNvPr id="33" name="Rectángulo: esquinas redondeadas 32">
          <a:extLst>
            <a:ext uri="{FF2B5EF4-FFF2-40B4-BE49-F238E27FC236}">
              <a16:creationId xmlns:a16="http://schemas.microsoft.com/office/drawing/2014/main" id="{7958AF48-08E8-9C28-FA44-CFB225701ED9}"/>
            </a:ext>
          </a:extLst>
        </xdr:cNvPr>
        <xdr:cNvSpPr/>
      </xdr:nvSpPr>
      <xdr:spPr>
        <a:xfrm>
          <a:off x="761999" y="8448675"/>
          <a:ext cx="9172575" cy="51435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FICHA TÉCNICA PRODUCTO 3</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14</xdr:col>
      <xdr:colOff>19050</xdr:colOff>
      <xdr:row>56</xdr:row>
      <xdr:rowOff>38100</xdr:rowOff>
    </xdr:from>
    <xdr:to>
      <xdr:col>25</xdr:col>
      <xdr:colOff>742950</xdr:colOff>
      <xdr:row>56</xdr:row>
      <xdr:rowOff>495300</xdr:rowOff>
    </xdr:to>
    <xdr:sp macro="" textlink="">
      <xdr:nvSpPr>
        <xdr:cNvPr id="36" name="Rectángulo: esquinas redondeadas 35">
          <a:extLst>
            <a:ext uri="{FF2B5EF4-FFF2-40B4-BE49-F238E27FC236}">
              <a16:creationId xmlns:a16="http://schemas.microsoft.com/office/drawing/2014/main" id="{01C09601-B567-0747-48D8-440DDE57249C}"/>
            </a:ext>
          </a:extLst>
        </xdr:cNvPr>
        <xdr:cNvSpPr/>
      </xdr:nvSpPr>
      <xdr:spPr>
        <a:xfrm>
          <a:off x="10687050" y="8486775"/>
          <a:ext cx="9105900" cy="45720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FICHA TÉCNICA SERVICIO 3</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xdr:from>
      <xdr:col>7</xdr:col>
      <xdr:colOff>304799</xdr:colOff>
      <xdr:row>2</xdr:row>
      <xdr:rowOff>228600</xdr:rowOff>
    </xdr:from>
    <xdr:to>
      <xdr:col>19</xdr:col>
      <xdr:colOff>333374</xdr:colOff>
      <xdr:row>3</xdr:row>
      <xdr:rowOff>476250</xdr:rowOff>
    </xdr:to>
    <xdr:sp macro="" textlink="">
      <xdr:nvSpPr>
        <xdr:cNvPr id="48" name="Rectángulo: esquinas redondeadas 47">
          <a:extLst>
            <a:ext uri="{FF2B5EF4-FFF2-40B4-BE49-F238E27FC236}">
              <a16:creationId xmlns:a16="http://schemas.microsoft.com/office/drawing/2014/main" id="{B5C1B78D-401B-7F40-15B8-F8EA7639867C}"/>
            </a:ext>
          </a:extLst>
        </xdr:cNvPr>
        <xdr:cNvSpPr/>
      </xdr:nvSpPr>
      <xdr:spPr>
        <a:xfrm>
          <a:off x="5638799" y="809625"/>
          <a:ext cx="9172575" cy="514350"/>
        </a:xfrm>
        <a:prstGeom prst="roundRect">
          <a:avLst/>
        </a:prstGeom>
        <a:solidFill>
          <a:schemeClr val="bg1"/>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7- FICHA TÉCNICA </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12</xdr:col>
      <xdr:colOff>664368</xdr:colOff>
      <xdr:row>0</xdr:row>
      <xdr:rowOff>42863</xdr:rowOff>
    </xdr:from>
    <xdr:to>
      <xdr:col>13</xdr:col>
      <xdr:colOff>673893</xdr:colOff>
      <xdr:row>2</xdr:row>
      <xdr:rowOff>187092</xdr:rowOff>
    </xdr:to>
    <xdr:pic>
      <xdr:nvPicPr>
        <xdr:cNvPr id="2" name="Imagen 1" descr="Forma&#10;&#10;Descripción generada automáticamente con confianza media">
          <a:hlinkClick xmlns:r="http://schemas.openxmlformats.org/officeDocument/2006/relationships" r:id="rId1"/>
          <a:extLst>
            <a:ext uri="{FF2B5EF4-FFF2-40B4-BE49-F238E27FC236}">
              <a16:creationId xmlns:a16="http://schemas.microsoft.com/office/drawing/2014/main" id="{B4EB1DA0-15D0-49C6-9872-7D319ACF9B8D}"/>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9808368" y="42863"/>
          <a:ext cx="771525" cy="7276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3</xdr:row>
      <xdr:rowOff>0</xdr:rowOff>
    </xdr:from>
    <xdr:to>
      <xdr:col>12</xdr:col>
      <xdr:colOff>590550</xdr:colOff>
      <xdr:row>3</xdr:row>
      <xdr:rowOff>514350</xdr:rowOff>
    </xdr:to>
    <xdr:sp macro="" textlink="">
      <xdr:nvSpPr>
        <xdr:cNvPr id="39" name="Rectángulo: esquinas redondeadas 38">
          <a:extLst>
            <a:ext uri="{FF2B5EF4-FFF2-40B4-BE49-F238E27FC236}">
              <a16:creationId xmlns:a16="http://schemas.microsoft.com/office/drawing/2014/main" id="{1BDE6ACF-4056-8F2F-43E6-1D04BE41F660}"/>
            </a:ext>
          </a:extLst>
        </xdr:cNvPr>
        <xdr:cNvSpPr/>
      </xdr:nvSpPr>
      <xdr:spPr>
        <a:xfrm>
          <a:off x="762000" y="847725"/>
          <a:ext cx="8972550" cy="51435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8- OPORTUNIDAD COMERCIAL</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6</xdr:col>
      <xdr:colOff>504825</xdr:colOff>
      <xdr:row>0</xdr:row>
      <xdr:rowOff>47625</xdr:rowOff>
    </xdr:from>
    <xdr:to>
      <xdr:col>7</xdr:col>
      <xdr:colOff>514350</xdr:colOff>
      <xdr:row>2</xdr:row>
      <xdr:rowOff>194235</xdr:rowOff>
    </xdr:to>
    <xdr:pic>
      <xdr:nvPicPr>
        <xdr:cNvPr id="2" name="Imagen 1" descr="Forma&#10;&#10;Descripción generada automáticamente con confianza media">
          <a:hlinkClick xmlns:r="http://schemas.openxmlformats.org/officeDocument/2006/relationships" r:id="rId1"/>
          <a:extLst>
            <a:ext uri="{FF2B5EF4-FFF2-40B4-BE49-F238E27FC236}">
              <a16:creationId xmlns:a16="http://schemas.microsoft.com/office/drawing/2014/main" id="{89339F4D-A566-410F-8BC0-D7E2520E72C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5076825" y="47625"/>
          <a:ext cx="771525" cy="7276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3</xdr:row>
      <xdr:rowOff>0</xdr:rowOff>
    </xdr:from>
    <xdr:to>
      <xdr:col>12</xdr:col>
      <xdr:colOff>590550</xdr:colOff>
      <xdr:row>3</xdr:row>
      <xdr:rowOff>514350</xdr:rowOff>
    </xdr:to>
    <xdr:sp macro="" textlink="">
      <xdr:nvSpPr>
        <xdr:cNvPr id="36" name="Rectángulo: esquinas redondeadas 35">
          <a:extLst>
            <a:ext uri="{FF2B5EF4-FFF2-40B4-BE49-F238E27FC236}">
              <a16:creationId xmlns:a16="http://schemas.microsoft.com/office/drawing/2014/main" id="{279FD6C1-0D0E-718E-48F7-C5B4B6DF09E2}"/>
            </a:ext>
          </a:extLst>
        </xdr:cNvPr>
        <xdr:cNvSpPr/>
      </xdr:nvSpPr>
      <xdr:spPr>
        <a:xfrm>
          <a:off x="762000" y="847725"/>
          <a:ext cx="8972550" cy="51435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9- VALIDACIÓN</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6</xdr:col>
      <xdr:colOff>409575</xdr:colOff>
      <xdr:row>0</xdr:row>
      <xdr:rowOff>85725</xdr:rowOff>
    </xdr:from>
    <xdr:to>
      <xdr:col>7</xdr:col>
      <xdr:colOff>419100</xdr:colOff>
      <xdr:row>2</xdr:row>
      <xdr:rowOff>232335</xdr:rowOff>
    </xdr:to>
    <xdr:pic>
      <xdr:nvPicPr>
        <xdr:cNvPr id="2" name="Imagen 1" descr="Forma&#10;&#10;Descripción generada automáticamente con confianza media">
          <a:hlinkClick xmlns:r="http://schemas.openxmlformats.org/officeDocument/2006/relationships" r:id="rId1"/>
          <a:extLst>
            <a:ext uri="{FF2B5EF4-FFF2-40B4-BE49-F238E27FC236}">
              <a16:creationId xmlns:a16="http://schemas.microsoft.com/office/drawing/2014/main" id="{AF535285-0C1A-4DB7-ADB9-9EABBB6F8FFE}"/>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4981575" y="85725"/>
          <a:ext cx="771525" cy="7276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4</xdr:col>
      <xdr:colOff>904875</xdr:colOff>
      <xdr:row>2</xdr:row>
      <xdr:rowOff>247650</xdr:rowOff>
    </xdr:from>
    <xdr:to>
      <xdr:col>11</xdr:col>
      <xdr:colOff>152400</xdr:colOff>
      <xdr:row>3</xdr:row>
      <xdr:rowOff>495300</xdr:rowOff>
    </xdr:to>
    <xdr:sp macro="" textlink="">
      <xdr:nvSpPr>
        <xdr:cNvPr id="45" name="Rectángulo: esquinas redondeadas 44">
          <a:extLst>
            <a:ext uri="{FF2B5EF4-FFF2-40B4-BE49-F238E27FC236}">
              <a16:creationId xmlns:a16="http://schemas.microsoft.com/office/drawing/2014/main" id="{D6F669FB-3789-E99E-785E-035F1F7D0536}"/>
            </a:ext>
          </a:extLst>
        </xdr:cNvPr>
        <xdr:cNvSpPr/>
      </xdr:nvSpPr>
      <xdr:spPr>
        <a:xfrm>
          <a:off x="5743575" y="828675"/>
          <a:ext cx="8496300" cy="51435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10- LAS CIFRAS</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7</xdr:col>
      <xdr:colOff>1152525</xdr:colOff>
      <xdr:row>0</xdr:row>
      <xdr:rowOff>57150</xdr:rowOff>
    </xdr:from>
    <xdr:to>
      <xdr:col>8</xdr:col>
      <xdr:colOff>752475</xdr:colOff>
      <xdr:row>2</xdr:row>
      <xdr:rowOff>203760</xdr:rowOff>
    </xdr:to>
    <xdr:pic>
      <xdr:nvPicPr>
        <xdr:cNvPr id="2" name="Imagen 1" descr="Forma&#10;&#10;Descripción generada automáticamente con confianza media">
          <a:hlinkClick xmlns:r="http://schemas.openxmlformats.org/officeDocument/2006/relationships" r:id="rId1"/>
          <a:extLst>
            <a:ext uri="{FF2B5EF4-FFF2-40B4-BE49-F238E27FC236}">
              <a16:creationId xmlns:a16="http://schemas.microsoft.com/office/drawing/2014/main" id="{ABF8870F-5E4B-4439-943A-789FEA419B89}"/>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9848850" y="57150"/>
          <a:ext cx="771525" cy="7276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3</xdr:row>
      <xdr:rowOff>0</xdr:rowOff>
    </xdr:from>
    <xdr:to>
      <xdr:col>7</xdr:col>
      <xdr:colOff>1590675</xdr:colOff>
      <xdr:row>3</xdr:row>
      <xdr:rowOff>514350</xdr:rowOff>
    </xdr:to>
    <xdr:sp macro="" textlink="">
      <xdr:nvSpPr>
        <xdr:cNvPr id="8" name="Rectángulo: esquinas redondeadas 7">
          <a:extLst>
            <a:ext uri="{FF2B5EF4-FFF2-40B4-BE49-F238E27FC236}">
              <a16:creationId xmlns:a16="http://schemas.microsoft.com/office/drawing/2014/main" id="{069A15DC-25A9-4CA2-9C2F-3D7B74244581}"/>
            </a:ext>
          </a:extLst>
        </xdr:cNvPr>
        <xdr:cNvSpPr/>
      </xdr:nvSpPr>
      <xdr:spPr>
        <a:xfrm>
          <a:off x="762000" y="847725"/>
          <a:ext cx="11287125" cy="51435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PROYECCIÓN</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3</xdr:col>
      <xdr:colOff>981075</xdr:colOff>
      <xdr:row>0</xdr:row>
      <xdr:rowOff>104775</xdr:rowOff>
    </xdr:from>
    <xdr:to>
      <xdr:col>3</xdr:col>
      <xdr:colOff>1752600</xdr:colOff>
      <xdr:row>2</xdr:row>
      <xdr:rowOff>251385</xdr:rowOff>
    </xdr:to>
    <xdr:pic>
      <xdr:nvPicPr>
        <xdr:cNvPr id="9" name="Imagen 8" descr="Forma&#10;&#10;Descripción generada automáticamente con confianza media">
          <a:hlinkClick xmlns:r="http://schemas.openxmlformats.org/officeDocument/2006/relationships" r:id="rId1"/>
          <a:extLst>
            <a:ext uri="{FF2B5EF4-FFF2-40B4-BE49-F238E27FC236}">
              <a16:creationId xmlns:a16="http://schemas.microsoft.com/office/drawing/2014/main" id="{96B76BCF-B309-4AEA-A63B-0801349F498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6143625" y="104775"/>
          <a:ext cx="771525" cy="7276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695325</xdr:colOff>
      <xdr:row>2</xdr:row>
      <xdr:rowOff>85725</xdr:rowOff>
    </xdr:from>
    <xdr:to>
      <xdr:col>13</xdr:col>
      <xdr:colOff>342900</xdr:colOff>
      <xdr:row>3</xdr:row>
      <xdr:rowOff>333375</xdr:rowOff>
    </xdr:to>
    <xdr:sp macro="" textlink="">
      <xdr:nvSpPr>
        <xdr:cNvPr id="2" name="Rectángulo: esquinas redondeadas 1">
          <a:extLst>
            <a:ext uri="{FF2B5EF4-FFF2-40B4-BE49-F238E27FC236}">
              <a16:creationId xmlns:a16="http://schemas.microsoft.com/office/drawing/2014/main" id="{69AF21ED-AE14-4B63-ADD4-603DECFF1B88}"/>
            </a:ext>
          </a:extLst>
        </xdr:cNvPr>
        <xdr:cNvSpPr/>
      </xdr:nvSpPr>
      <xdr:spPr>
        <a:xfrm>
          <a:off x="695325" y="666750"/>
          <a:ext cx="9553575" cy="51435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rPr>
            <a:t>11- EQUIPO DE TRABAJO</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6</xdr:col>
      <xdr:colOff>600075</xdr:colOff>
      <xdr:row>0</xdr:row>
      <xdr:rowOff>0</xdr:rowOff>
    </xdr:from>
    <xdr:to>
      <xdr:col>7</xdr:col>
      <xdr:colOff>609600</xdr:colOff>
      <xdr:row>2</xdr:row>
      <xdr:rowOff>79935</xdr:rowOff>
    </xdr:to>
    <xdr:pic>
      <xdr:nvPicPr>
        <xdr:cNvPr id="8" name="Imagen 7" descr="Forma&#10;&#10;Descripción generada automáticamente con confianza media">
          <a:hlinkClick xmlns:r="http://schemas.openxmlformats.org/officeDocument/2006/relationships" r:id="rId1"/>
          <a:extLst>
            <a:ext uri="{FF2B5EF4-FFF2-40B4-BE49-F238E27FC236}">
              <a16:creationId xmlns:a16="http://schemas.microsoft.com/office/drawing/2014/main" id="{4CD85F6E-A7D6-42BD-AAF4-170FF56713E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5172075" y="0"/>
          <a:ext cx="771525" cy="7276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123825</xdr:colOff>
      <xdr:row>1</xdr:row>
      <xdr:rowOff>514350</xdr:rowOff>
    </xdr:from>
    <xdr:to>
      <xdr:col>6</xdr:col>
      <xdr:colOff>723900</xdr:colOff>
      <xdr:row>2</xdr:row>
      <xdr:rowOff>219075</xdr:rowOff>
    </xdr:to>
    <xdr:sp macro="" textlink="">
      <xdr:nvSpPr>
        <xdr:cNvPr id="2" name="Rectángulo: esquinas redondeadas 1">
          <a:extLst>
            <a:ext uri="{FF2B5EF4-FFF2-40B4-BE49-F238E27FC236}">
              <a16:creationId xmlns:a16="http://schemas.microsoft.com/office/drawing/2014/main" id="{A7251BD5-0757-40BB-B122-89A770EA831D}"/>
            </a:ext>
          </a:extLst>
        </xdr:cNvPr>
        <xdr:cNvSpPr/>
      </xdr:nvSpPr>
      <xdr:spPr>
        <a:xfrm>
          <a:off x="123825" y="723900"/>
          <a:ext cx="10277475" cy="51435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ea typeface="+mn-ea"/>
              <a:cs typeface="+mn-cs"/>
            </a:rPr>
            <a:t>12-</a:t>
          </a:r>
          <a:r>
            <a:rPr lang="es-CO" sz="2000" b="1" baseline="0">
              <a:solidFill>
                <a:srgbClr val="47AD23"/>
              </a:solidFill>
              <a:latin typeface="Arial Narrow" panose="020B0606020202030204" pitchFamily="34" charset="0"/>
              <a:ea typeface="+mn-ea"/>
              <a:cs typeface="+mn-cs"/>
            </a:rPr>
            <a:t> NORMATIVIDAD</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3</xdr:col>
      <xdr:colOff>952500</xdr:colOff>
      <xdr:row>0</xdr:row>
      <xdr:rowOff>0</xdr:rowOff>
    </xdr:from>
    <xdr:to>
      <xdr:col>4</xdr:col>
      <xdr:colOff>733425</xdr:colOff>
      <xdr:row>1</xdr:row>
      <xdr:rowOff>518085</xdr:rowOff>
    </xdr:to>
    <xdr:pic>
      <xdr:nvPicPr>
        <xdr:cNvPr id="3" name="Imagen 2" descr="Forma&#10;&#10;Descripción generada automáticamente con confianza media">
          <a:hlinkClick xmlns:r="http://schemas.openxmlformats.org/officeDocument/2006/relationships" r:id="rId1"/>
          <a:extLst>
            <a:ext uri="{FF2B5EF4-FFF2-40B4-BE49-F238E27FC236}">
              <a16:creationId xmlns:a16="http://schemas.microsoft.com/office/drawing/2014/main" id="{739A56EA-9648-4D36-AF51-7C13087E6BA1}"/>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3695700" y="0"/>
          <a:ext cx="771525" cy="7276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9526</xdr:colOff>
      <xdr:row>1</xdr:row>
      <xdr:rowOff>552450</xdr:rowOff>
    </xdr:from>
    <xdr:to>
      <xdr:col>9</xdr:col>
      <xdr:colOff>95251</xdr:colOff>
      <xdr:row>3</xdr:row>
      <xdr:rowOff>123825</xdr:rowOff>
    </xdr:to>
    <xdr:sp macro="" textlink="">
      <xdr:nvSpPr>
        <xdr:cNvPr id="2" name="Rectángulo: esquinas redondeadas 1">
          <a:extLst>
            <a:ext uri="{FF2B5EF4-FFF2-40B4-BE49-F238E27FC236}">
              <a16:creationId xmlns:a16="http://schemas.microsoft.com/office/drawing/2014/main" id="{9E3D62C5-6606-477B-AAFA-50996D9C3B14}"/>
            </a:ext>
          </a:extLst>
        </xdr:cNvPr>
        <xdr:cNvSpPr/>
      </xdr:nvSpPr>
      <xdr:spPr>
        <a:xfrm>
          <a:off x="771526" y="762000"/>
          <a:ext cx="8915400" cy="51435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ea typeface="+mn-ea"/>
              <a:cs typeface="+mn-cs"/>
            </a:rPr>
            <a:t>13- PROCESO DE PRODUCCIÓN O PRESTACIÓN DEL SERVICIO</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3</xdr:col>
      <xdr:colOff>2533650</xdr:colOff>
      <xdr:row>0</xdr:row>
      <xdr:rowOff>38100</xdr:rowOff>
    </xdr:from>
    <xdr:to>
      <xdr:col>4</xdr:col>
      <xdr:colOff>676275</xdr:colOff>
      <xdr:row>1</xdr:row>
      <xdr:rowOff>556185</xdr:rowOff>
    </xdr:to>
    <xdr:pic>
      <xdr:nvPicPr>
        <xdr:cNvPr id="3" name="Imagen 2" descr="Forma&#10;&#10;Descripción generada automáticamente con confianza media">
          <a:hlinkClick xmlns:r="http://schemas.openxmlformats.org/officeDocument/2006/relationships" r:id="rId1"/>
          <a:extLst>
            <a:ext uri="{FF2B5EF4-FFF2-40B4-BE49-F238E27FC236}">
              <a16:creationId xmlns:a16="http://schemas.microsoft.com/office/drawing/2014/main" id="{557B48E2-3533-42DC-9FCF-6734CA3B772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5048250" y="38100"/>
          <a:ext cx="771525" cy="7276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9525</xdr:colOff>
      <xdr:row>1</xdr:row>
      <xdr:rowOff>428625</xdr:rowOff>
    </xdr:from>
    <xdr:to>
      <xdr:col>15</xdr:col>
      <xdr:colOff>47625</xdr:colOff>
      <xdr:row>3</xdr:row>
      <xdr:rowOff>57150</xdr:rowOff>
    </xdr:to>
    <xdr:sp macro="" textlink="">
      <xdr:nvSpPr>
        <xdr:cNvPr id="2" name="Rectángulo: esquinas redondeadas 1">
          <a:extLst>
            <a:ext uri="{FF2B5EF4-FFF2-40B4-BE49-F238E27FC236}">
              <a16:creationId xmlns:a16="http://schemas.microsoft.com/office/drawing/2014/main" id="{16DFF8AC-CB1D-4D90-89B4-13D9D3AF7CAA}"/>
            </a:ext>
          </a:extLst>
        </xdr:cNvPr>
        <xdr:cNvSpPr/>
      </xdr:nvSpPr>
      <xdr:spPr>
        <a:xfrm>
          <a:off x="771525" y="638175"/>
          <a:ext cx="7839075" cy="51435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ea typeface="+mn-ea"/>
              <a:cs typeface="+mn-cs"/>
            </a:rPr>
            <a:t>14-</a:t>
          </a:r>
          <a:r>
            <a:rPr lang="es-CO" sz="2000" b="1" baseline="0">
              <a:solidFill>
                <a:srgbClr val="47AD23"/>
              </a:solidFill>
              <a:latin typeface="Arial Narrow" panose="020B0606020202030204" pitchFamily="34" charset="0"/>
              <a:ea typeface="+mn-ea"/>
              <a:cs typeface="+mn-cs"/>
            </a:rPr>
            <a:t> CAPACIDAD INSTALADA</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7</xdr:col>
      <xdr:colOff>333375</xdr:colOff>
      <xdr:row>0</xdr:row>
      <xdr:rowOff>0</xdr:rowOff>
    </xdr:from>
    <xdr:to>
      <xdr:col>8</xdr:col>
      <xdr:colOff>609600</xdr:colOff>
      <xdr:row>1</xdr:row>
      <xdr:rowOff>403785</xdr:rowOff>
    </xdr:to>
    <xdr:pic>
      <xdr:nvPicPr>
        <xdr:cNvPr id="3" name="Imagen 2" descr="Forma&#10;&#10;Descripción generada automáticamente con confianza media">
          <a:hlinkClick xmlns:r="http://schemas.openxmlformats.org/officeDocument/2006/relationships" r:id="rId1"/>
          <a:extLst>
            <a:ext uri="{FF2B5EF4-FFF2-40B4-BE49-F238E27FC236}">
              <a16:creationId xmlns:a16="http://schemas.microsoft.com/office/drawing/2014/main" id="{D99C8AC8-998B-452D-BBD0-35A75080FF18}"/>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4467225" y="0"/>
          <a:ext cx="771525" cy="7276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1</xdr:row>
      <xdr:rowOff>609600</xdr:rowOff>
    </xdr:from>
    <xdr:to>
      <xdr:col>15</xdr:col>
      <xdr:colOff>38100</xdr:colOff>
      <xdr:row>3</xdr:row>
      <xdr:rowOff>66675</xdr:rowOff>
    </xdr:to>
    <xdr:sp macro="" textlink="">
      <xdr:nvSpPr>
        <xdr:cNvPr id="2" name="Rectángulo: esquinas redondeadas 1">
          <a:extLst>
            <a:ext uri="{FF2B5EF4-FFF2-40B4-BE49-F238E27FC236}">
              <a16:creationId xmlns:a16="http://schemas.microsoft.com/office/drawing/2014/main" id="{55ED1238-A2F5-4B5A-BD7C-752700B5B12E}"/>
            </a:ext>
          </a:extLst>
        </xdr:cNvPr>
        <xdr:cNvSpPr/>
      </xdr:nvSpPr>
      <xdr:spPr>
        <a:xfrm>
          <a:off x="762000" y="819150"/>
          <a:ext cx="7839075" cy="514350"/>
        </a:xfrm>
        <a:prstGeom prst="roundRect">
          <a:avLst/>
        </a:prstGeom>
        <a:solidFill>
          <a:sysClr val="window" lastClr="FFFFFF"/>
        </a:solidFill>
        <a:ln>
          <a:solidFill>
            <a:srgbClr val="39A9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rgbClr val="47AD23"/>
              </a:solidFill>
              <a:latin typeface="Arial Narrow" panose="020B0606020202030204" pitchFamily="34" charset="0"/>
              <a:ea typeface="+mn-ea"/>
              <a:cs typeface="+mn-cs"/>
            </a:rPr>
            <a:t>15- RIESGOS</a:t>
          </a:r>
          <a:endParaRPr lang="es-CO" sz="2000" b="1">
            <a:solidFill>
              <a:srgbClr val="47AD23"/>
            </a:solidFill>
            <a:latin typeface="Arial Narrow" panose="020B0606020202030204" pitchFamily="34" charset="0"/>
            <a:ea typeface="Tahoma" panose="020B0604030504040204" pitchFamily="34" charset="0"/>
            <a:cs typeface="Tahoma" panose="020B0604030504040204" pitchFamily="34" charset="0"/>
          </a:endParaRPr>
        </a:p>
      </xdr:txBody>
    </xdr:sp>
    <xdr:clientData/>
  </xdr:twoCellAnchor>
  <xdr:twoCellAnchor editAs="oneCell">
    <xdr:from>
      <xdr:col>7</xdr:col>
      <xdr:colOff>295275</xdr:colOff>
      <xdr:row>0</xdr:row>
      <xdr:rowOff>66675</xdr:rowOff>
    </xdr:from>
    <xdr:to>
      <xdr:col>8</xdr:col>
      <xdr:colOff>571500</xdr:colOff>
      <xdr:row>1</xdr:row>
      <xdr:rowOff>584760</xdr:rowOff>
    </xdr:to>
    <xdr:pic>
      <xdr:nvPicPr>
        <xdr:cNvPr id="3" name="Imagen 2" descr="Forma&#10;&#10;Descripción generada automáticamente con confianza media">
          <a:hlinkClick xmlns:r="http://schemas.openxmlformats.org/officeDocument/2006/relationships" r:id="rId1"/>
          <a:extLst>
            <a:ext uri="{FF2B5EF4-FFF2-40B4-BE49-F238E27FC236}">
              <a16:creationId xmlns:a16="http://schemas.microsoft.com/office/drawing/2014/main" id="{3231876F-2DBC-4985-B05E-8160A3B9B05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9564" t="4331" r="4406" b="85594"/>
        <a:stretch/>
      </xdr:blipFill>
      <xdr:spPr bwMode="auto">
        <a:xfrm>
          <a:off x="4429125" y="66675"/>
          <a:ext cx="771525" cy="72763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11.42578125" defaultRowHeight="15" x14ac:dyDescent="0.25"/>
  <cols>
    <col min="2" max="2" width="14.7109375" bestFit="1" customWidth="1"/>
    <col min="5" max="5" width="26.140625" bestFit="1" customWidth="1"/>
  </cols>
  <sheetData>
    <row r="5" spans="2:5" ht="30.75" customHeight="1" x14ac:dyDescent="0.3">
      <c r="B5" s="1" t="s">
        <v>0</v>
      </c>
      <c r="E5" t="s">
        <v>1</v>
      </c>
    </row>
    <row r="6" spans="2:5" ht="30.75" customHeight="1" x14ac:dyDescent="0.3">
      <c r="B6" s="1" t="s">
        <v>2</v>
      </c>
      <c r="E6" t="s">
        <v>3</v>
      </c>
    </row>
    <row r="7" spans="2:5" ht="30.75" customHeight="1" x14ac:dyDescent="0.3">
      <c r="B7" s="1" t="s">
        <v>4</v>
      </c>
    </row>
    <row r="8" spans="2:5" ht="30.75" customHeight="1" x14ac:dyDescent="0.3">
      <c r="B8" s="1" t="s">
        <v>5</v>
      </c>
    </row>
    <row r="9" spans="2:5" ht="30.75" customHeight="1" x14ac:dyDescent="0.3">
      <c r="B9" s="1" t="s">
        <v>6</v>
      </c>
    </row>
    <row r="10" spans="2:5" ht="18.75" x14ac:dyDescent="0.3">
      <c r="B10"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249977111117893"/>
  </sheetPr>
  <dimension ref="B1:M22"/>
  <sheetViews>
    <sheetView showGridLines="0" topLeftCell="A10" zoomScale="70" zoomScaleNormal="70" workbookViewId="0">
      <selection activeCell="D14" sqref="D14"/>
    </sheetView>
  </sheetViews>
  <sheetFormatPr baseColWidth="10" defaultColWidth="11.42578125" defaultRowHeight="21.75" x14ac:dyDescent="0.25"/>
  <cols>
    <col min="1" max="1" width="11.42578125" style="8" customWidth="1"/>
    <col min="2" max="2" width="39.28515625" style="8" customWidth="1"/>
    <col min="3" max="3" width="71.140625" style="8" customWidth="1"/>
    <col min="4" max="4" width="16" style="8" customWidth="1"/>
    <col min="5" max="5" width="17.42578125" style="8" customWidth="1"/>
    <col min="6" max="6" width="11.42578125" style="8"/>
    <col min="7" max="7" width="10" style="8" customWidth="1"/>
    <col min="8" max="8" width="18.42578125" style="8" customWidth="1"/>
    <col min="9" max="9" width="27" style="8" customWidth="1"/>
    <col min="10" max="16384" width="11.42578125" style="8"/>
  </cols>
  <sheetData>
    <row r="1" spans="2:13" s="2" customFormat="1" ht="14.25" x14ac:dyDescent="0.2"/>
    <row r="2" spans="2:13" s="2" customFormat="1" ht="39" customHeight="1" x14ac:dyDescent="0.3">
      <c r="E2" s="40"/>
      <c r="F2" s="3"/>
      <c r="G2" s="3"/>
      <c r="H2" s="3"/>
      <c r="I2" s="3"/>
      <c r="J2" s="3"/>
      <c r="K2" s="3"/>
      <c r="L2" s="3"/>
      <c r="M2" s="3"/>
    </row>
    <row r="3" spans="2:13" ht="44.25" customHeight="1" x14ac:dyDescent="0.25"/>
    <row r="4" spans="2:13" ht="45.75" customHeight="1" x14ac:dyDescent="0.25">
      <c r="B4" s="183" t="s">
        <v>7</v>
      </c>
      <c r="C4" s="184"/>
      <c r="D4" s="184"/>
      <c r="E4" s="184"/>
      <c r="F4" s="184"/>
      <c r="G4" s="184"/>
      <c r="H4" s="184"/>
      <c r="I4" s="184"/>
    </row>
    <row r="6" spans="2:13" ht="42.75" customHeight="1" x14ac:dyDescent="0.25">
      <c r="B6" s="178" t="s">
        <v>8</v>
      </c>
      <c r="C6" s="177" t="s">
        <v>280</v>
      </c>
      <c r="D6" s="185" t="s">
        <v>9</v>
      </c>
      <c r="E6" s="185"/>
      <c r="F6" s="193" t="s">
        <v>237</v>
      </c>
      <c r="G6" s="194"/>
      <c r="H6" s="81" t="s">
        <v>10</v>
      </c>
      <c r="I6" s="175">
        <v>65696870</v>
      </c>
    </row>
    <row r="7" spans="2:13" ht="48" customHeight="1" x14ac:dyDescent="0.25">
      <c r="B7" s="178" t="s">
        <v>11</v>
      </c>
      <c r="C7" s="177" t="s">
        <v>281</v>
      </c>
      <c r="D7" s="195" t="s">
        <v>12</v>
      </c>
      <c r="E7" s="195"/>
      <c r="F7" s="186" t="s">
        <v>282</v>
      </c>
      <c r="G7" s="187"/>
      <c r="H7" s="187"/>
      <c r="I7" s="188"/>
    </row>
    <row r="8" spans="2:13" ht="41.25" customHeight="1" x14ac:dyDescent="0.25">
      <c r="B8" s="178" t="s">
        <v>13</v>
      </c>
      <c r="C8" s="177" t="s">
        <v>258</v>
      </c>
      <c r="D8" s="185" t="s">
        <v>14</v>
      </c>
      <c r="E8" s="185"/>
      <c r="F8" s="186" t="s">
        <v>283</v>
      </c>
      <c r="G8" s="187"/>
      <c r="H8" s="187"/>
      <c r="I8" s="188"/>
    </row>
    <row r="9" spans="2:13" ht="155.25" customHeight="1" x14ac:dyDescent="0.25">
      <c r="B9" s="192" t="s">
        <v>15</v>
      </c>
      <c r="C9" s="192"/>
      <c r="D9" s="192"/>
      <c r="E9" s="192"/>
      <c r="F9" s="192"/>
      <c r="G9" s="192"/>
      <c r="H9" s="192"/>
      <c r="I9" s="192"/>
    </row>
    <row r="10" spans="2:13" ht="60.75" customHeight="1" x14ac:dyDescent="0.25">
      <c r="B10" s="80"/>
      <c r="C10" s="80"/>
      <c r="D10" s="80"/>
      <c r="E10" s="80"/>
      <c r="F10" s="80"/>
      <c r="G10" s="80"/>
      <c r="H10" s="80"/>
      <c r="I10" s="80"/>
    </row>
    <row r="11" spans="2:13" ht="41.25" customHeight="1" x14ac:dyDescent="0.25">
      <c r="B11" s="9"/>
      <c r="C11" s="10"/>
      <c r="D11" s="11"/>
      <c r="E11" s="11"/>
      <c r="F11" s="10"/>
      <c r="G11" s="10"/>
      <c r="H11" s="10"/>
      <c r="I11" s="10"/>
    </row>
    <row r="12" spans="2:13" ht="54" customHeight="1" x14ac:dyDescent="0.25">
      <c r="B12" s="189"/>
      <c r="C12" s="189"/>
      <c r="D12" s="11"/>
      <c r="E12" s="11"/>
      <c r="F12" s="10"/>
      <c r="G12" s="10"/>
      <c r="H12" s="10"/>
      <c r="I12" s="189"/>
      <c r="J12" s="189"/>
      <c r="K12" s="189"/>
      <c r="L12" s="189"/>
    </row>
    <row r="13" spans="2:13" ht="54" customHeight="1" x14ac:dyDescent="0.25">
      <c r="B13" s="189"/>
      <c r="C13" s="189"/>
      <c r="I13" s="189"/>
      <c r="J13" s="189"/>
      <c r="K13" s="189"/>
      <c r="L13" s="189"/>
    </row>
    <row r="14" spans="2:13" ht="54" customHeight="1" x14ac:dyDescent="0.25">
      <c r="B14" s="189"/>
      <c r="C14" s="189"/>
      <c r="I14" s="189"/>
      <c r="J14" s="189"/>
      <c r="K14" s="189"/>
      <c r="L14" s="189"/>
    </row>
    <row r="15" spans="2:13" ht="53.25" customHeight="1" x14ac:dyDescent="0.25">
      <c r="B15" s="189"/>
      <c r="C15" s="189"/>
      <c r="D15" s="12"/>
      <c r="E15" s="12"/>
      <c r="I15" s="189"/>
      <c r="J15" s="189"/>
      <c r="K15" s="189"/>
      <c r="L15" s="189"/>
    </row>
    <row r="16" spans="2:13" ht="53.25" customHeight="1" x14ac:dyDescent="0.25">
      <c r="B16" s="189"/>
      <c r="C16" s="189"/>
      <c r="D16" s="12"/>
      <c r="E16" s="12"/>
      <c r="I16" s="189"/>
      <c r="J16" s="189"/>
      <c r="K16" s="189"/>
      <c r="L16" s="189"/>
    </row>
    <row r="17" spans="2:13" ht="53.25" customHeight="1" x14ac:dyDescent="0.35">
      <c r="G17" s="172"/>
      <c r="H17" s="172"/>
      <c r="I17" s="190" t="s">
        <v>16</v>
      </c>
      <c r="J17" s="190"/>
      <c r="K17" s="190"/>
      <c r="L17" s="190"/>
      <c r="M17" s="190"/>
    </row>
    <row r="18" spans="2:13" ht="39" customHeight="1" x14ac:dyDescent="0.25">
      <c r="B18" s="189"/>
      <c r="C18" s="189"/>
      <c r="D18" s="13"/>
      <c r="E18" s="13"/>
      <c r="G18" s="179"/>
      <c r="H18" s="179"/>
      <c r="I18" s="191" t="s">
        <v>17</v>
      </c>
      <c r="J18" s="191"/>
      <c r="K18" s="191"/>
      <c r="L18" s="191"/>
      <c r="M18" s="191"/>
    </row>
    <row r="19" spans="2:13" ht="53.25" customHeight="1" x14ac:dyDescent="0.25">
      <c r="B19" s="170"/>
      <c r="C19" s="170"/>
      <c r="D19" s="170"/>
      <c r="E19" s="170"/>
      <c r="F19" s="170"/>
      <c r="I19" s="189"/>
      <c r="J19" s="189"/>
      <c r="K19" s="189"/>
      <c r="L19" s="189"/>
    </row>
    <row r="20" spans="2:13" ht="21.75" customHeight="1" x14ac:dyDescent="0.2">
      <c r="B20" s="170"/>
      <c r="C20" s="171"/>
      <c r="D20" s="171"/>
      <c r="E20" s="171"/>
      <c r="F20" s="170"/>
    </row>
    <row r="21" spans="2:13" ht="21.75" customHeight="1" x14ac:dyDescent="0.25">
      <c r="B21" s="170"/>
      <c r="C21" s="170"/>
      <c r="D21" s="170"/>
      <c r="E21" s="170"/>
      <c r="F21" s="170"/>
    </row>
    <row r="22" spans="2:13" ht="21.75" customHeight="1" x14ac:dyDescent="0.25">
      <c r="B22" s="170"/>
      <c r="C22" s="170"/>
      <c r="D22" s="170"/>
      <c r="E22" s="170"/>
      <c r="F22" s="170"/>
    </row>
  </sheetData>
  <sheetProtection algorithmName="SHA-512" hashValue="Af5I/f39dVuDRWlb8CwQ9iBAjxxBdgETnUctGbHly2hTjABAL4f0TXalL5ueM7woSqbynDJvOlI+SDFJm4+FTw==" saltValue="ti2gLS9byWDQUmg/+GCTdw==" spinCount="100000" sheet="1" objects="1" scenarios="1"/>
  <protectedRanges>
    <protectedRange sqref="F8:I8 F7:I7 C8 C7 C6 F6:G6 I6" name="Rango1"/>
  </protectedRanges>
  <mergeCells count="22">
    <mergeCell ref="I19:L19"/>
    <mergeCell ref="I12:L12"/>
    <mergeCell ref="I13:L13"/>
    <mergeCell ref="I14:L14"/>
    <mergeCell ref="I15:L15"/>
    <mergeCell ref="I16:L16"/>
    <mergeCell ref="B4:I4"/>
    <mergeCell ref="D8:E8"/>
    <mergeCell ref="F8:I8"/>
    <mergeCell ref="B16:C16"/>
    <mergeCell ref="B18:C18"/>
    <mergeCell ref="B15:C15"/>
    <mergeCell ref="B13:C13"/>
    <mergeCell ref="B12:C12"/>
    <mergeCell ref="B14:C14"/>
    <mergeCell ref="I17:M17"/>
    <mergeCell ref="I18:M18"/>
    <mergeCell ref="B9:I9"/>
    <mergeCell ref="D6:E6"/>
    <mergeCell ref="F6:G6"/>
    <mergeCell ref="D7:E7"/>
    <mergeCell ref="F7:I7"/>
  </mergeCells>
  <pageMargins left="0.11811023622047245" right="0.11811023622047245" top="0.15748031496062992" bottom="0.15748031496062992" header="0" footer="0.31496062992125984"/>
  <pageSetup paperSize="5"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Hoja8!$E$3:$E$5</xm:f>
          </x14:formula1>
          <xm:sqref>F6:G6</xm:sqref>
        </x14:dataValidation>
        <x14:dataValidation type="list" allowBlank="1" showInputMessage="1" showErrorMessage="1" xr:uid="{00000000-0002-0000-0100-000001000000}">
          <x14:formula1>
            <xm:f>Hoja8!$F$10:$F$29</xm:f>
          </x14:formula1>
          <xm:sqref>C8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1:M209"/>
  <sheetViews>
    <sheetView showGridLines="0" topLeftCell="A27" workbookViewId="0">
      <selection activeCell="A32" sqref="A32:M32"/>
    </sheetView>
  </sheetViews>
  <sheetFormatPr baseColWidth="10" defaultColWidth="11.42578125" defaultRowHeight="15" x14ac:dyDescent="0.25"/>
  <cols>
    <col min="1" max="1" width="21.28515625" customWidth="1"/>
    <col min="2" max="2" width="18.85546875" customWidth="1"/>
    <col min="3" max="3" width="15" bestFit="1" customWidth="1"/>
    <col min="4" max="4" width="11.7109375" bestFit="1" customWidth="1"/>
    <col min="5" max="5" width="16.5703125" bestFit="1" customWidth="1"/>
    <col min="6" max="6" width="29.7109375" customWidth="1"/>
  </cols>
  <sheetData>
    <row r="11" spans="1:13" x14ac:dyDescent="0.25">
      <c r="A11" s="203" t="str">
        <f>+PORTADA!B6</f>
        <v>NOMBRE DEL EMPRENDEDOR(A)</v>
      </c>
      <c r="B11" s="203"/>
      <c r="C11" s="199" t="str">
        <f>+PORTADA!C6</f>
        <v xml:space="preserve">MARIA GISELA CASTRO UCROS </v>
      </c>
      <c r="D11" s="199"/>
      <c r="E11" s="199"/>
      <c r="F11" s="199"/>
      <c r="G11" s="199"/>
      <c r="H11" s="199"/>
      <c r="I11" s="199"/>
      <c r="J11" s="199"/>
      <c r="K11" s="118"/>
      <c r="L11" s="118"/>
      <c r="M11" s="118"/>
    </row>
    <row r="12" spans="1:13" x14ac:dyDescent="0.25">
      <c r="A12" s="203" t="str">
        <f>+PORTADA!B7</f>
        <v>NOMBRE DEL PROYECTO</v>
      </c>
      <c r="B12" s="203"/>
      <c r="C12" s="199" t="str">
        <f>+PORTADA!C7</f>
        <v xml:space="preserve">LOS GUADUALES </v>
      </c>
      <c r="D12" s="199"/>
      <c r="E12" s="199"/>
      <c r="F12" s="199"/>
      <c r="G12" s="199"/>
      <c r="H12" s="199"/>
      <c r="I12" s="199"/>
      <c r="J12" s="199"/>
    </row>
    <row r="13" spans="1:13" x14ac:dyDescent="0.25">
      <c r="A13" s="203" t="str">
        <f>+PORTADA!B8</f>
        <v>SECTOR ECONÓMICO</v>
      </c>
      <c r="B13" s="203"/>
      <c r="C13" s="199" t="str">
        <f>+PORTADA!C8</f>
        <v>Sección I Alojamiento y servicios de comida</v>
      </c>
      <c r="D13" s="199"/>
      <c r="E13" s="199"/>
      <c r="F13" s="199"/>
      <c r="G13" s="199"/>
      <c r="H13" s="199"/>
      <c r="I13" s="199"/>
      <c r="J13" s="199"/>
    </row>
    <row r="14" spans="1:13" x14ac:dyDescent="0.25">
      <c r="A14" s="203" t="str">
        <f>+PORTADA!D8</f>
        <v>ACTIVIDAD ECONÓMICA</v>
      </c>
      <c r="B14" s="203"/>
      <c r="C14" s="199" t="str">
        <f>+PORTADA!F8</f>
        <v>TUIRISMO</v>
      </c>
      <c r="D14" s="199"/>
      <c r="E14" s="199"/>
      <c r="F14" s="199"/>
      <c r="G14" s="199"/>
      <c r="H14" s="199"/>
      <c r="I14" s="199"/>
      <c r="J14" s="199"/>
    </row>
    <row r="21" spans="1:13" ht="100.5" customHeight="1" x14ac:dyDescent="0.25">
      <c r="A21" s="199" t="str">
        <f>+'1- EL EMPRENDEDOR'!$B$6</f>
        <v>Mujer emprendedora profesional nacida y criada en el campo, con amor especial a la proteccion y valoracion de los recursos naturales como me lo enseñaron mis paderes y abuelos, Hoy con un sueño   con un  deseo,  de poner en marcha un proyecto turistico sostenible, inquieta desde muy niña por el conocimineto de nuestra cultura campesiana y asi mismo el poder  estudiar y transmitir nuestro folclor ,    sali a la ciudad del Espinal a estudiar mi primaria y bachillerato ,  deseosa de aprender, ademas de hacer negocios como fueron y siguen siendo el trabajo del campo la ganaderia,  la   venta de productos del campo de nuestra finca y las vecinos    la leche, el mango, el platano, la yuca, pescado, cachaco y otros frutales , esto en  dersarrollo de negocios familiares.   luego inicie  mi trabajo  como profesional en el sector financiero en el area comercial aprendiendo lo importante del serivcio al cliente , el satisfacer sus necesidades, el tener retos presupuestos  y  cumplir metas comerciales, el poner en practica estartegias  de mercadeo, ver las oportunidades en las dificultades y saber que la onda positiva y negativa son determinates para los futuros negocios lo que atrae y o destimula a los clientes, en general prestar un buen servicio resolver situaciones y tener un cliente satisfecho.enn el secotr real y luego se cumplieron unos de nuestros sueños con mi esposo y hermana, el ser empresarios en el secotr de eventos,  alimentos y bebidas con cafeterias y puntos de maquinas vending  de alimentos y bebidas calientes.     Creo  con absoluta  certesa  que  soy una mujer echada para delante , hija,  hermana, esposa ,  madre y empresaria ,    que podemos  dar otras  alternativas de negocios para nuestro municipio, aplicando una economia circular  sobre la rivera y zonas de influencia  del Rio de la Magdalena .</v>
      </c>
      <c r="B21" s="199"/>
      <c r="C21" s="199"/>
      <c r="D21" s="199"/>
      <c r="E21" s="199"/>
      <c r="F21" s="199"/>
      <c r="G21" s="199"/>
      <c r="H21" s="199"/>
      <c r="I21" s="199"/>
      <c r="J21" s="199"/>
      <c r="K21" s="199"/>
      <c r="L21" s="199"/>
      <c r="M21" s="199"/>
    </row>
    <row r="22" spans="1:13" x14ac:dyDescent="0.25">
      <c r="A22" s="78"/>
      <c r="B22" s="78"/>
      <c r="C22" s="78"/>
      <c r="D22" s="78"/>
      <c r="E22" s="78"/>
      <c r="F22" s="78"/>
      <c r="G22" s="78"/>
      <c r="H22" s="78"/>
      <c r="I22" s="78"/>
      <c r="J22" s="78"/>
      <c r="K22" s="78"/>
      <c r="L22" s="78"/>
      <c r="M22" s="78"/>
    </row>
    <row r="23" spans="1:13" x14ac:dyDescent="0.25">
      <c r="A23" s="78"/>
      <c r="B23" s="78"/>
      <c r="C23" s="78"/>
      <c r="D23" s="78"/>
      <c r="E23" s="78"/>
      <c r="F23" s="78"/>
      <c r="G23" s="78"/>
      <c r="H23" s="78"/>
      <c r="I23" s="78"/>
      <c r="J23" s="78"/>
      <c r="K23" s="78"/>
      <c r="L23" s="78"/>
      <c r="M23" s="78"/>
    </row>
    <row r="24" spans="1:13" x14ac:dyDescent="0.25">
      <c r="A24" s="78"/>
      <c r="B24" s="78"/>
      <c r="C24" s="78"/>
      <c r="D24" s="78"/>
      <c r="E24" s="78"/>
      <c r="F24" s="78"/>
      <c r="G24" s="78"/>
      <c r="H24" s="78"/>
      <c r="I24" s="78"/>
      <c r="J24" s="78"/>
      <c r="K24" s="78"/>
      <c r="L24" s="78"/>
      <c r="M24" s="78"/>
    </row>
    <row r="25" spans="1:13" x14ac:dyDescent="0.25">
      <c r="A25" s="78"/>
      <c r="B25" s="78"/>
      <c r="C25" s="78"/>
      <c r="D25" s="78"/>
      <c r="E25" s="78"/>
      <c r="F25" s="78"/>
      <c r="G25" s="78"/>
      <c r="H25" s="78"/>
      <c r="I25" s="78"/>
      <c r="J25" s="78"/>
      <c r="K25" s="78"/>
      <c r="L25" s="78"/>
      <c r="M25" s="78"/>
    </row>
    <row r="26" spans="1:13" ht="100.5" customHeight="1" x14ac:dyDescent="0.25">
      <c r="A26" s="199" t="str">
        <f>+'2- PROBLEMA O NECESIDAD'!$B$6</f>
        <v>A partir del calentamiento global, y con la nueva  conciencia de lo importancia del campo recursos naturales y su proteccion,  sumado a   la vida agitada  atrapada por el cemento, la prisa, los trancones de las grandes ciudades y con unas crisis tanto fisicas como emocionales y de salud mental,   hoy analisadas y con origen a partir de la Pandemia COVID. El mundo entero, el ser humano  genera una necesiad y  un deseo ademas de las recomendcaiones medicas  y cientificas, de volver al campo a lo basico,  a lo natural,  a vivir mas espacios de tranquiliad, pero contando con la concetividad y herramientas digitales, se genera un nuevo nicho.   La economia del turismo  ecoturimo   agroturismo turismo de aventura,  turismo rural. Estos   ejercidos y promocionados de manera  responsable y sostenible, que  nos permita un  contacto y vivencias con la naturaleza y la  aventura .   Es asi como se crea la neceidad   al ser muy poca  o ningina la  oferta  de estos espacios, que les permita  a este nicho   nacional  y extrangero,el   tener esas experiencias y cubrir esa necesidad ,por lo anterior esta la oferta  con nuestro proyecto,  de recorrer  el  Departamento del Tolima  y los aledaños, permitiendoles  por vias principales secundararias y veredales, en carro, en Bicicleta,  en moto,  por lancha en canoa  en el Rio Magdalena,  conocer o reconocer y  no olvidar  nuestras costumbres y esta gran experiencia .</v>
      </c>
      <c r="B26" s="199"/>
      <c r="C26" s="199"/>
      <c r="D26" s="199"/>
      <c r="E26" s="199"/>
      <c r="F26" s="199"/>
      <c r="G26" s="199"/>
      <c r="H26" s="199"/>
      <c r="I26" s="199"/>
      <c r="J26" s="199"/>
      <c r="K26" s="199"/>
      <c r="L26" s="199"/>
      <c r="M26" s="199"/>
    </row>
    <row r="31" spans="1:13" ht="54.75" customHeight="1" x14ac:dyDescent="0.25">
      <c r="A31" s="199" t="str">
        <f>+'3- QUIÉN ES EL PROTAGONISTA'!$C$6</f>
        <v xml:space="preserve">Hombres y mujeres  colombianos y extrangeros,  con gusto por la naturaleza, la aventura y el costumbrismo el floclore  lo tradiconal lo ancestral,  que hacen turismo grupal  se desplazan por vias principales, secuandarias, veredales.  Desde las ciudades principales de Colombia y desde el extrangero , con destino y deseos de puebliar conocer aprender y vivir experiencias tipica e inolvidables que les llenen de cultura ancestrales. </v>
      </c>
      <c r="B31" s="199"/>
      <c r="C31" s="199"/>
      <c r="D31" s="199"/>
      <c r="E31" s="199"/>
      <c r="F31" s="199"/>
      <c r="G31" s="199"/>
      <c r="H31" s="199"/>
      <c r="I31" s="199"/>
      <c r="J31" s="199"/>
      <c r="K31" s="199"/>
      <c r="L31" s="199"/>
      <c r="M31" s="199"/>
    </row>
    <row r="32" spans="1:13" ht="54.75" customHeight="1" x14ac:dyDescent="0.25">
      <c r="A32" s="199" t="str" cm="1">
        <f t="array" ref="A32:K32">+'3- QUIÉN ES EL PROTAGONISTA'!$C$7:$M$7</f>
        <v>Perfil Sociodemográfico, y psicografico.   Jovenes  y adultos jovenes hombres y mujeres  con  capacidad adquisitiva, que buscan tranqulidad despues de una larga jornada  en carreteras, que prefieren desplazarse en bicicletas en tramos cortos o largos y o llevar sus bicicletas en los carros, deplazarse con acopañante,  pero tambien moteros y grupos de clubes de camperos y camionetas,  agentes viajeros y ejecutivos de empresas  nacional y multinacionales. Salen de ciudades capitales del pais, hacen jornadas muy largas  y duermen  conocen lugares y siguen o regresan a su lugar de origen. los extrangeros que  visitan varios departamentos de nuestro pais hacen  recorridos  y vacaciones muy largas en epoca de  estaciones invernales  en su pais de origen, o se dan periodos o años sabaticos y se enamoran de nuestro pais.</v>
      </c>
      <c r="B32" s="199">
        <v>0</v>
      </c>
      <c r="C32" s="199">
        <v>0</v>
      </c>
      <c r="D32" s="199">
        <v>0</v>
      </c>
      <c r="E32" s="199">
        <v>0</v>
      </c>
      <c r="F32" s="199">
        <v>0</v>
      </c>
      <c r="G32" s="199">
        <v>0</v>
      </c>
      <c r="H32" s="199">
        <v>0</v>
      </c>
      <c r="I32" s="199">
        <v>0</v>
      </c>
      <c r="J32" s="199">
        <v>0</v>
      </c>
      <c r="K32" s="199">
        <v>0</v>
      </c>
      <c r="L32" s="199"/>
      <c r="M32" s="199"/>
    </row>
    <row r="33" spans="1:13" ht="54.75" customHeight="1" x14ac:dyDescent="0.25">
      <c r="A33" s="199" t="str" cm="1">
        <f t="array" ref="A33:K33">+'3- QUIÉN ES EL PROTAGONISTA'!$C$8:$M$8</f>
        <v>Personas que poseen poder adquisitivo para  pagos justos, pagan por medios magneticos  transferencias y  via digital , conocen y manejan las redes sociales, disfrutan lo rustico y lo tipico,  el buen vivir y el buen descanso, buscan  contacto con la naturaleza  y estan comprometidos con su proteccion,  lugares  seguros y comodos postean y ponen en redes cada nueva experienciacada desplazamiento, hacen turismo de aventura, turismo ecologico,  turismo de avistamiento de naturaleza y turismo patrimonial  tambien los operadores turisticos a nivel internacional, nacional y departamental.</v>
      </c>
      <c r="B33" s="199">
        <v>0</v>
      </c>
      <c r="C33" s="199">
        <v>0</v>
      </c>
      <c r="D33" s="199">
        <v>0</v>
      </c>
      <c r="E33" s="199">
        <v>0</v>
      </c>
      <c r="F33" s="199">
        <v>0</v>
      </c>
      <c r="G33" s="199">
        <v>0</v>
      </c>
      <c r="H33" s="199">
        <v>0</v>
      </c>
      <c r="I33" s="199">
        <v>0</v>
      </c>
      <c r="J33" s="199">
        <v>0</v>
      </c>
      <c r="K33" s="199">
        <v>0</v>
      </c>
      <c r="L33" s="199"/>
      <c r="M33" s="199"/>
    </row>
    <row r="38" spans="1:13" ht="69" customHeight="1" x14ac:dyDescent="0.25">
      <c r="A38" s="199" t="str">
        <f>+'4- SOLUCIÓN -PROPUESTA DE VALOR'!$B$17</f>
        <v>PROPUESRA VALOR  es un modelo de negocio de cultura ancestral que brindara la oportunidad de vivir una experiencia en la comodidad de la casa  hostal de bareque. Turismo  rural como modalidad de turismo de naturaleza y aventura . DESCRIPCION  Alojamiento    vivienda Rural  tipica del Tolima Grande , amigable con el medio ambiente  en la medida  en que aprovecha los materiales del sitio como la guadua, la madera , el adobe entre otros .  Siendo una arquitectura arraigada en la region por  sus tecnicas constructivas,  permitiendo asi  con el  buen uso de los materiales, proteger el medio ambiente y utilizar  tambien la mano de obra de la region y logrando no perder la tradicion .</v>
      </c>
      <c r="B38" s="199"/>
      <c r="C38" s="199"/>
      <c r="D38" s="199"/>
      <c r="E38" s="199"/>
      <c r="F38" s="199"/>
      <c r="G38" s="199"/>
      <c r="H38" s="199"/>
      <c r="I38" s="199"/>
      <c r="J38" s="199"/>
      <c r="K38" s="199"/>
      <c r="L38" s="199"/>
      <c r="M38" s="199"/>
    </row>
    <row r="42" spans="1:13" ht="31.5" customHeight="1" x14ac:dyDescent="0.25">
      <c r="B42" s="196" t="str">
        <f>+'5- COMPETENCIA'!$B$9</f>
        <v>Aspectos</v>
      </c>
      <c r="C42" s="196"/>
      <c r="D42" s="196"/>
      <c r="E42" s="196" t="str">
        <f>+'5- COMPETENCIA'!$E$10</f>
        <v>(Nombre)</v>
      </c>
      <c r="F42" s="196"/>
      <c r="G42" s="196"/>
      <c r="H42" s="196" t="str">
        <f>+'5- COMPETENCIA'!$H$10</f>
        <v>(Nombre)</v>
      </c>
      <c r="I42" s="196"/>
      <c r="J42" s="196"/>
      <c r="K42" s="196" t="str">
        <f>+'5- COMPETENCIA'!$K$10</f>
        <v>(Nombre)</v>
      </c>
      <c r="L42" s="196"/>
    </row>
    <row r="43" spans="1:13" ht="31.5" customHeight="1" x14ac:dyDescent="0.25">
      <c r="B43" s="196" t="str">
        <f>+'5- COMPETENCIA'!$B11</f>
        <v>Localización (Ubicación geográfica)</v>
      </c>
      <c r="C43" s="196"/>
      <c r="D43" s="196"/>
      <c r="E43" s="196" t="str">
        <f>+'5- COMPETENCIA'!$E11</f>
        <v>Sara Real  hotel ,  Suarez  Tolima</v>
      </c>
      <c r="F43" s="196"/>
      <c r="G43" s="196"/>
      <c r="H43" s="196" t="str">
        <f>+'5- COMPETENCIA'!$H11</f>
        <v>Finca isla margarita. Vereda  La Chamba  Municpio del Guamo Tolima</v>
      </c>
      <c r="I43" s="196"/>
      <c r="J43" s="196"/>
      <c r="K43" s="196" t="str">
        <f>+'5- COMPETENCIA'!$K11</f>
        <v xml:space="preserve">las cabañas. Suarez Tolima </v>
      </c>
      <c r="L43" s="196"/>
    </row>
    <row r="44" spans="1:13" ht="31.5" customHeight="1" x14ac:dyDescent="0.25">
      <c r="B44" s="196" t="str">
        <f>+'5- COMPETENCIA'!$B$12</f>
        <v>Productos y servicios (Atributos)</v>
      </c>
      <c r="C44" s="196"/>
      <c r="D44" s="196"/>
      <c r="E44" s="196" t="str">
        <f>+'5- COMPETENCIA'!$E$12</f>
        <v>hospedaje en habitacion aire y o ventilador  , piscina, bar,  salon de eventos y restaurante parqueaderos</v>
      </c>
      <c r="F44" s="196"/>
      <c r="G44" s="196"/>
      <c r="H44" s="196" t="str">
        <f>+'5- COMPETENCIA'!$H$12</f>
        <v xml:space="preserve">alojamiento cabaña  ventilador y piscina salon juegos </v>
      </c>
      <c r="I44" s="196"/>
      <c r="J44" s="196"/>
      <c r="K44" s="196" t="str">
        <f>+'5- COMPETENCIA'!$K12</f>
        <v xml:space="preserve">alojamiento habitacion y o cabañas con ventilador   salon restaurante  piscinas dos para dulto y niños. juegos </v>
      </c>
      <c r="L44" s="196"/>
    </row>
    <row r="45" spans="1:13" ht="31.5" customHeight="1" x14ac:dyDescent="0.25">
      <c r="B45" s="196" t="str">
        <f>+'5- COMPETENCIA'!$B$13</f>
        <v>Precios de venta</v>
      </c>
      <c r="C45" s="196"/>
      <c r="D45" s="196"/>
      <c r="E45" s="196" t="str">
        <f>+'5- COMPETENCIA'!$E$13</f>
        <v xml:space="preserve"> Noche por persona $50.000, Pasa dia  almuerzo y piscina $40.000. desayuno $12.000</v>
      </c>
      <c r="F45" s="196"/>
      <c r="G45" s="196"/>
      <c r="H45" s="196" t="str">
        <f>+'5- COMPETENCIA'!$H$13</f>
        <v xml:space="preserve">Noche $80.000 persona con piscina </v>
      </c>
      <c r="I45" s="196"/>
      <c r="J45" s="196"/>
      <c r="K45" s="196" t="str">
        <f>+'5- COMPETENCIA'!$K$13</f>
        <v>Noche persona  $50.000 con derecho  a piscina  desayuno $12.000</v>
      </c>
      <c r="L45" s="196"/>
    </row>
    <row r="46" spans="1:13" ht="31.5" customHeight="1" x14ac:dyDescent="0.25">
      <c r="B46" s="196" t="str">
        <f>+'5- COMPETENCIA'!$B$14</f>
        <v>Logística de distribución (Medios de envío, despacho, embalaje, otros)</v>
      </c>
      <c r="C46" s="196"/>
      <c r="D46" s="196"/>
      <c r="E46" s="196">
        <f>+'5- COMPETENCIA'!$E$14</f>
        <v>0</v>
      </c>
      <c r="F46" s="196"/>
      <c r="G46" s="196"/>
      <c r="H46" s="196">
        <f>+'5- COMPETENCIA'!$H$14</f>
        <v>0</v>
      </c>
      <c r="I46" s="196"/>
      <c r="J46" s="196"/>
      <c r="K46" s="196">
        <f>+'5- COMPETENCIA'!$K$14</f>
        <v>0</v>
      </c>
      <c r="L46" s="196"/>
    </row>
    <row r="47" spans="1:13" ht="31.5" customHeight="1" x14ac:dyDescent="0.25">
      <c r="B47" s="196" t="str">
        <f>+'5- COMPETENCIA'!$B$15</f>
        <v>Ventajas y desventajas
Defina al menos 3 de cada una.</v>
      </c>
      <c r="C47" s="196"/>
      <c r="D47" s="196"/>
      <c r="E47" s="196" t="str">
        <f>+'5- COMPETENCIA'!$E$15</f>
        <v>VENTAJAS buena presentacion instalaciones, nuevas,  aire  acondicionado en las habitaciones  ,DESVENTAJAS ubicado a la entrada del municipio,  mucho ruido por estar sobre  sobre la via principal, habitaciondes como de ciudad  encerradas,  no incluye el valor el costo del desayuno.</v>
      </c>
      <c r="F47" s="196"/>
      <c r="G47" s="196"/>
      <c r="H47" s="196" t="str">
        <f>+'5- COMPETENCIA'!$H$15</f>
        <v>VENTAJAS.  Exelente   ubicación en el punto artesanal de  Colombia mas importante ,  amplia zona dela finaca  buenos espacios de aprovechar en la naturaleza   juegos ,  DEVENTAJAS .  No se persive aseo  en general piscina decuidada , no se refelaja un buen servicio al no  tener empleados para atender y dar imformacion   , un solo baño por cabaña,  no hay  servicio de alimentacion,  no siempre esta  en  servicio ni disponible el hotel  todos los dias,  ni todos las fines de semana,  no hay hospedaje para parejas  solo cabañas para 10 pax.</v>
      </c>
      <c r="I47" s="196"/>
      <c r="J47" s="196"/>
      <c r="K47" s="196" t="str">
        <f>+'5- COMPETENCIA'!$K$15</f>
        <v>VENTAJAS,Atendido por sus  propietarias  sericio ,  muy agardable  epacios bonitos con matas ,  buena ubiacion en el pueblo , precio economico y piscina ofrceen desayunos con valor aparte. DESVENTAJA   no hay alimentacion no resturantre para almuerzo y comidas parqueadero pequeño para la cpacidad de 40 pax</v>
      </c>
      <c r="L47" s="196"/>
    </row>
    <row r="48" spans="1:13" ht="31.5" customHeight="1" x14ac:dyDescent="0.25">
      <c r="B48" s="127"/>
      <c r="C48" s="127"/>
      <c r="D48" s="127"/>
      <c r="E48" s="127"/>
      <c r="F48" s="127"/>
      <c r="G48" s="127"/>
      <c r="H48" s="127"/>
      <c r="I48" s="127"/>
      <c r="J48" s="127"/>
      <c r="K48" s="127"/>
      <c r="L48" s="127"/>
    </row>
    <row r="49" spans="2:12" ht="31.5" customHeight="1" x14ac:dyDescent="0.25">
      <c r="B49" s="127"/>
      <c r="C49" s="127"/>
      <c r="D49" s="127"/>
      <c r="E49" s="127"/>
      <c r="F49" s="127"/>
      <c r="G49" s="127"/>
      <c r="H49" s="127"/>
      <c r="I49" s="127"/>
      <c r="J49" s="127"/>
      <c r="K49" s="127"/>
      <c r="L49" s="127"/>
    </row>
    <row r="50" spans="2:12" ht="31.5" customHeight="1" x14ac:dyDescent="0.25">
      <c r="B50" s="127"/>
      <c r="C50" s="127"/>
      <c r="D50" s="127"/>
      <c r="E50" s="127"/>
      <c r="F50" s="127"/>
      <c r="G50" s="127"/>
      <c r="H50" s="127"/>
      <c r="I50" s="127"/>
      <c r="J50" s="127"/>
      <c r="K50" s="127"/>
      <c r="L50" s="127"/>
    </row>
    <row r="51" spans="2:12" ht="31.5" customHeight="1" x14ac:dyDescent="0.25">
      <c r="B51" s="127"/>
      <c r="C51" s="127"/>
      <c r="D51" s="127"/>
      <c r="E51" s="127"/>
      <c r="F51" s="127"/>
      <c r="G51" s="127"/>
      <c r="H51" s="127"/>
      <c r="I51" s="127"/>
      <c r="J51" s="127"/>
      <c r="K51" s="127"/>
      <c r="L51" s="127"/>
    </row>
    <row r="52" spans="2:12" ht="31.5" customHeight="1" x14ac:dyDescent="0.25">
      <c r="B52" s="127"/>
      <c r="C52" s="127"/>
      <c r="D52" s="127"/>
      <c r="E52" s="127"/>
      <c r="F52" s="127"/>
      <c r="G52" s="127"/>
      <c r="H52" s="127"/>
      <c r="I52" s="127"/>
      <c r="J52" s="127"/>
      <c r="K52" s="127"/>
      <c r="L52" s="127"/>
    </row>
    <row r="53" spans="2:12" ht="31.5" customHeight="1" x14ac:dyDescent="0.25">
      <c r="B53" s="127"/>
      <c r="C53" s="127"/>
      <c r="D53" s="127"/>
      <c r="E53" s="127"/>
      <c r="F53" s="127"/>
      <c r="G53" s="127"/>
      <c r="H53" s="127"/>
      <c r="I53" s="127"/>
      <c r="J53" s="127"/>
      <c r="K53" s="127"/>
      <c r="L53" s="127"/>
    </row>
    <row r="54" spans="2:12" ht="31.5" customHeight="1" x14ac:dyDescent="0.25">
      <c r="B54" s="127"/>
      <c r="C54" s="127"/>
      <c r="D54" s="127"/>
      <c r="E54" s="127"/>
      <c r="F54" s="127"/>
      <c r="G54" s="127"/>
      <c r="H54" s="127"/>
      <c r="I54" s="127"/>
      <c r="J54" s="127"/>
      <c r="K54" s="127"/>
      <c r="L54" s="127"/>
    </row>
    <row r="55" spans="2:12" ht="31.5" customHeight="1" x14ac:dyDescent="0.25">
      <c r="B55" s="127"/>
      <c r="C55" s="127"/>
      <c r="D55" s="127"/>
      <c r="E55" s="127"/>
      <c r="F55" s="127"/>
      <c r="G55" s="127"/>
      <c r="H55" s="127"/>
      <c r="I55" s="127"/>
      <c r="J55" s="127"/>
      <c r="K55" s="127"/>
      <c r="L55" s="127"/>
    </row>
    <row r="56" spans="2:12" ht="31.5" customHeight="1" x14ac:dyDescent="0.25">
      <c r="B56" s="127"/>
      <c r="C56" s="127"/>
      <c r="D56" s="127"/>
      <c r="E56" s="127"/>
      <c r="F56" s="127"/>
      <c r="G56" s="127"/>
      <c r="H56" s="127"/>
      <c r="I56" s="127"/>
      <c r="J56" s="127"/>
      <c r="K56" s="127"/>
      <c r="L56" s="127"/>
    </row>
    <row r="57" spans="2:12" ht="31.5" customHeight="1" x14ac:dyDescent="0.25">
      <c r="B57" s="127"/>
      <c r="C57" s="127"/>
      <c r="D57" s="127"/>
      <c r="E57" s="127"/>
      <c r="F57" s="127"/>
      <c r="G57" s="127"/>
      <c r="H57" s="127"/>
      <c r="I57" s="127"/>
      <c r="J57" s="127"/>
      <c r="K57" s="127"/>
      <c r="L57" s="127"/>
    </row>
    <row r="58" spans="2:12" ht="31.5" customHeight="1" x14ac:dyDescent="0.25">
      <c r="B58" s="127"/>
      <c r="C58" s="127"/>
      <c r="D58" s="127"/>
      <c r="E58" s="127"/>
      <c r="F58" s="127"/>
      <c r="G58" s="127"/>
      <c r="H58" s="127"/>
      <c r="I58" s="127"/>
      <c r="J58" s="127"/>
      <c r="K58" s="127"/>
      <c r="L58" s="127"/>
    </row>
    <row r="59" spans="2:12" ht="31.5" customHeight="1" x14ac:dyDescent="0.25">
      <c r="B59" s="127"/>
      <c r="C59" s="127"/>
      <c r="D59" s="127"/>
      <c r="E59" s="127"/>
      <c r="F59" s="127"/>
      <c r="G59" s="127"/>
      <c r="H59" s="127"/>
      <c r="I59" s="127"/>
      <c r="J59" s="127"/>
      <c r="K59" s="127"/>
      <c r="L59" s="127"/>
    </row>
    <row r="60" spans="2:12" ht="31.5" customHeight="1" x14ac:dyDescent="0.25">
      <c r="B60" s="127"/>
      <c r="C60" s="127"/>
      <c r="D60" s="127"/>
      <c r="E60" s="127"/>
      <c r="F60" s="127"/>
      <c r="G60" s="127"/>
      <c r="H60" s="127"/>
      <c r="I60" s="127"/>
      <c r="J60" s="127"/>
      <c r="K60" s="127"/>
      <c r="L60" s="127"/>
    </row>
    <row r="61" spans="2:12" ht="19.5" customHeight="1" x14ac:dyDescent="0.25">
      <c r="B61" s="115"/>
      <c r="C61" s="115"/>
      <c r="D61" s="115"/>
      <c r="E61" s="115"/>
      <c r="F61" s="115"/>
      <c r="G61" s="115"/>
      <c r="H61" s="115"/>
      <c r="I61" s="115"/>
      <c r="J61" s="115"/>
      <c r="K61" s="115"/>
      <c r="L61" s="115"/>
    </row>
    <row r="66" spans="1:10" ht="30" customHeight="1" x14ac:dyDescent="0.25">
      <c r="A66" s="197" t="str">
        <f>+'6- CANALES'!B10</f>
        <v>Estrategia de promoción</v>
      </c>
      <c r="B66" s="197"/>
      <c r="C66" s="197"/>
      <c r="D66" s="197" t="str">
        <f>+'6- CANALES'!E10</f>
        <v>Canal a utilizar</v>
      </c>
      <c r="E66" s="197"/>
      <c r="F66" s="197" t="str">
        <f>+'6- CANALES'!G10</f>
        <v xml:space="preserve"> Actividades a realizar</v>
      </c>
      <c r="G66" s="197"/>
      <c r="H66" s="197"/>
      <c r="I66" s="197" t="str">
        <f>+'6- CANALES'!J10</f>
        <v>Costo</v>
      </c>
      <c r="J66" s="197"/>
    </row>
    <row r="67" spans="1:10" ht="38.25" customHeight="1" x14ac:dyDescent="0.25">
      <c r="A67" s="198" t="str">
        <f>+'6- CANALES'!B11</f>
        <v xml:space="preserve">anuncios     contenidos blog epeciliazdos </v>
      </c>
      <c r="B67" s="198"/>
      <c r="C67" s="198"/>
      <c r="D67" s="198" t="str">
        <f>+'6- CANALES'!E11</f>
        <v xml:space="preserve">  correos electronicos redes sociales  emails </v>
      </c>
      <c r="E67" s="198"/>
      <c r="F67" s="198" t="str">
        <f>+'6- CANALES'!G11</f>
        <v xml:space="preserve">promocionar el portafolio de servicios </v>
      </c>
      <c r="G67" s="198"/>
      <c r="H67" s="198"/>
      <c r="I67" s="198">
        <f>+'6- CANALES'!J11</f>
        <v>300000</v>
      </c>
      <c r="J67" s="198"/>
    </row>
    <row r="68" spans="1:10" ht="38.25" customHeight="1" x14ac:dyDescent="0.25">
      <c r="A68" s="198" t="str">
        <f>+'6- CANALES'!B12</f>
        <v xml:space="preserve">publicar reseñas de los clientes </v>
      </c>
      <c r="B68" s="198"/>
      <c r="C68" s="198"/>
      <c r="D68" s="198" t="str">
        <f>+'6- CANALES'!E12</f>
        <v xml:space="preserve">redes sociales </v>
      </c>
      <c r="E68" s="198"/>
      <c r="F68" s="198" t="str">
        <f>+'6- CANALES'!G12</f>
        <v>dar a conocer el modelo de negocion los guaduales</v>
      </c>
      <c r="G68" s="198"/>
      <c r="H68" s="198"/>
      <c r="I68" s="198">
        <f>+'6- CANALES'!J12</f>
        <v>300000</v>
      </c>
      <c r="J68" s="198"/>
    </row>
    <row r="69" spans="1:10" ht="38.25" customHeight="1" x14ac:dyDescent="0.25">
      <c r="A69" s="197" t="str">
        <f>+'6- CANALES'!B13</f>
        <v>Estrategia de comunicación</v>
      </c>
      <c r="B69" s="197"/>
      <c r="C69" s="197"/>
      <c r="D69" s="197" t="str">
        <f>+'6- CANALES'!E13</f>
        <v>Canal a utilizar</v>
      </c>
      <c r="E69" s="197"/>
      <c r="F69" s="197" t="str">
        <f>+'6- CANALES'!G13</f>
        <v xml:space="preserve"> Actividades a realizar</v>
      </c>
      <c r="G69" s="197"/>
      <c r="H69" s="197"/>
      <c r="I69" s="197" t="str">
        <f>+'6- CANALES'!J13</f>
        <v>Costo</v>
      </c>
      <c r="J69" s="197"/>
    </row>
    <row r="70" spans="1:10" ht="38.25" customHeight="1" x14ac:dyDescent="0.25">
      <c r="A70" s="198" t="str">
        <f>+'6- CANALES'!B14</f>
        <v>lanzamineto y posicionamiento  responsabilidad social</v>
      </c>
      <c r="B70" s="198"/>
      <c r="C70" s="198"/>
      <c r="D70" s="198" t="str">
        <f>+'6- CANALES'!E14</f>
        <v xml:space="preserve">redes sociales </v>
      </c>
      <c r="E70" s="198"/>
      <c r="F70" s="198" t="str">
        <f>+'6- CANALES'!G14</f>
        <v>contenidos informativos  entrevistas</v>
      </c>
      <c r="G70" s="198"/>
      <c r="H70" s="198"/>
      <c r="I70" s="198">
        <f>+'6- CANALES'!J14</f>
        <v>300000</v>
      </c>
      <c r="J70" s="198"/>
    </row>
    <row r="71" spans="1:10" ht="38.25" customHeight="1" x14ac:dyDescent="0.25">
      <c r="A71" s="198" t="str">
        <f>+'6- CANALES'!B15</f>
        <v xml:space="preserve">relaciones publicas tradicionales y digitales </v>
      </c>
      <c r="B71" s="198"/>
      <c r="C71" s="198"/>
      <c r="D71" s="198" t="str">
        <f>+'6- CANALES'!E15</f>
        <v xml:space="preserve">marketing digital </v>
      </c>
      <c r="E71" s="198"/>
      <c r="F71" s="198" t="str">
        <f>+'6- CANALES'!G15</f>
        <v xml:space="preserve">radio prensa   blogs </v>
      </c>
      <c r="G71" s="198"/>
      <c r="H71" s="198"/>
      <c r="I71" s="198">
        <f>+'6- CANALES'!J15</f>
        <v>0</v>
      </c>
      <c r="J71" s="198"/>
    </row>
    <row r="72" spans="1:10" ht="38.25" customHeight="1" x14ac:dyDescent="0.25">
      <c r="A72" s="197" t="str">
        <f>+'6- CANALES'!B16</f>
        <v>Estrategia de distribución</v>
      </c>
      <c r="B72" s="197"/>
      <c r="C72" s="197"/>
      <c r="D72" s="197" t="str">
        <f>+'6- CANALES'!E16</f>
        <v>Canal a utilizar</v>
      </c>
      <c r="E72" s="197"/>
      <c r="F72" s="197" t="str">
        <f>+'6- CANALES'!G16</f>
        <v xml:space="preserve"> Actividades a realizar</v>
      </c>
      <c r="G72" s="197"/>
      <c r="H72" s="197"/>
      <c r="I72" s="197" t="str">
        <f>+'6- CANALES'!J16</f>
        <v>Costo</v>
      </c>
      <c r="J72" s="197"/>
    </row>
    <row r="73" spans="1:10" ht="38.25" customHeight="1" x14ac:dyDescent="0.25">
      <c r="A73" s="198" t="str">
        <f>+'6- CANALES'!B17</f>
        <v>NA</v>
      </c>
      <c r="B73" s="198"/>
      <c r="C73" s="198"/>
      <c r="D73" s="198">
        <f>+'6- CANALES'!E17</f>
        <v>0</v>
      </c>
      <c r="E73" s="198"/>
      <c r="F73" s="198">
        <f>+'6- CANALES'!G17</f>
        <v>0</v>
      </c>
      <c r="G73" s="198"/>
      <c r="H73" s="198"/>
      <c r="I73" s="198">
        <f>+'6- CANALES'!J17</f>
        <v>0</v>
      </c>
      <c r="J73" s="198"/>
    </row>
    <row r="74" spans="1:10" ht="38.25" customHeight="1" x14ac:dyDescent="0.25">
      <c r="A74" s="198" t="str">
        <f>+'6- CANALES'!B18</f>
        <v>NA</v>
      </c>
      <c r="B74" s="198"/>
      <c r="C74" s="198"/>
      <c r="D74" s="198">
        <f>+'6- CANALES'!E18</f>
        <v>0</v>
      </c>
      <c r="E74" s="198"/>
      <c r="F74" s="198">
        <f>+'6- CANALES'!G18</f>
        <v>0</v>
      </c>
      <c r="G74" s="198"/>
      <c r="H74" s="198"/>
      <c r="I74" s="198">
        <f>+'6- CANALES'!J18</f>
        <v>0</v>
      </c>
      <c r="J74" s="198"/>
    </row>
    <row r="75" spans="1:10" ht="38.25" customHeight="1" x14ac:dyDescent="0.25">
      <c r="A75" s="197" t="str">
        <f>+'6- CANALES'!B19</f>
        <v>Estrategia de precio</v>
      </c>
      <c r="B75" s="197"/>
      <c r="C75" s="197"/>
      <c r="D75" s="197" t="str">
        <f>+'6- CANALES'!E19</f>
        <v>Canal a utilizar</v>
      </c>
      <c r="E75" s="197"/>
      <c r="F75" s="197" t="str">
        <f>+'6- CANALES'!G19</f>
        <v xml:space="preserve"> Actividades a realizar</v>
      </c>
      <c r="G75" s="197"/>
      <c r="H75" s="197"/>
      <c r="I75" s="197" t="str">
        <f>+'6- CANALES'!J19</f>
        <v>Costo</v>
      </c>
      <c r="J75" s="197"/>
    </row>
    <row r="76" spans="1:10" ht="38.25" customHeight="1" x14ac:dyDescent="0.25">
      <c r="A76" s="198" t="str">
        <f>+'6- CANALES'!B20</f>
        <v>hacer rebajas para grupo   pague 4 lleve 5</v>
      </c>
      <c r="B76" s="198"/>
      <c r="C76" s="198"/>
      <c r="D76" s="198" t="str">
        <f>+'6- CANALES'!E20</f>
        <v xml:space="preserve">redes </v>
      </c>
      <c r="E76" s="198"/>
      <c r="F76" s="198" t="str">
        <f>+'6- CANALES'!G20</f>
        <v xml:space="preserve">generacion y firma de convenios con operadores turisticos </v>
      </c>
      <c r="G76" s="198"/>
      <c r="H76" s="198"/>
      <c r="I76" s="198">
        <f>+'6- CANALES'!J20</f>
        <v>0</v>
      </c>
      <c r="J76" s="198"/>
    </row>
    <row r="77" spans="1:10" ht="38.25" customHeight="1" x14ac:dyDescent="0.25">
      <c r="A77" s="198" t="str">
        <f>+'6- CANALES'!B21</f>
        <v>promocion en temporada baja</v>
      </c>
      <c r="B77" s="198"/>
      <c r="C77" s="198"/>
      <c r="D77" s="198" t="str">
        <f>+'6- CANALES'!E21</f>
        <v xml:space="preserve">grupos de agencia de turismo referidos </v>
      </c>
      <c r="E77" s="198"/>
      <c r="F77" s="198" t="str">
        <f>+'6- CANALES'!G21</f>
        <v>convenios con grupos  y  cajas de compensacion</v>
      </c>
      <c r="G77" s="198"/>
      <c r="H77" s="198"/>
      <c r="I77" s="198">
        <f>+'6- CANALES'!J21</f>
        <v>0</v>
      </c>
      <c r="J77" s="198"/>
    </row>
    <row r="82" spans="1:12" ht="15.75" x14ac:dyDescent="0.25">
      <c r="A82" s="128" t="str">
        <f>+'8- OPORTUNIDAD COMERCIAL'!$B$10</f>
        <v>Tendencias a nivel mundial - Internacional</v>
      </c>
      <c r="B82" s="129"/>
      <c r="C82" s="128"/>
      <c r="D82" s="129"/>
      <c r="E82" s="129"/>
      <c r="F82" s="129"/>
      <c r="G82" s="129"/>
      <c r="H82" s="129"/>
      <c r="I82" s="129"/>
      <c r="J82" s="129"/>
      <c r="K82" s="129"/>
      <c r="L82" s="129"/>
    </row>
    <row r="83" spans="1:12" x14ac:dyDescent="0.25">
      <c r="A83" s="199" t="str">
        <f>+'8- OPORTUNIDAD COMERCIAL'!$B$11</f>
        <v>Cifras a nivel internacional . El informe de la ORGANIZACION MUNDIAL DE TURISMO  OMT revela que en 2023 más de 700 millones de turistas han viajado internacionalmente, lo que indica un aumento del 43% en comparación con 2022, pero un 16% por debajo de los niveles registrados en 2019. La  OMT  dio a conocer que duarnte los primeros  siete meses del  2023 , COLOMBIA , se ubicó dentre los 10 PAISES DEL MUNDO, de mayor demanda de turistas  extranjeros en su territorio.</v>
      </c>
      <c r="B83" s="199"/>
      <c r="C83" s="199"/>
      <c r="D83" s="199"/>
      <c r="E83" s="199"/>
      <c r="F83" s="199"/>
      <c r="G83" s="199"/>
      <c r="H83" s="199"/>
      <c r="I83" s="199"/>
      <c r="J83" s="199"/>
      <c r="K83" s="199"/>
      <c r="L83" s="199"/>
    </row>
    <row r="84" spans="1:12" x14ac:dyDescent="0.25">
      <c r="A84" s="199"/>
      <c r="B84" s="199"/>
      <c r="C84" s="199"/>
      <c r="D84" s="199"/>
      <c r="E84" s="199"/>
      <c r="F84" s="199"/>
      <c r="G84" s="199"/>
      <c r="H84" s="199"/>
      <c r="I84" s="199"/>
      <c r="J84" s="199"/>
      <c r="K84" s="199"/>
      <c r="L84" s="199"/>
    </row>
    <row r="85" spans="1:12" x14ac:dyDescent="0.25">
      <c r="A85" s="199"/>
      <c r="B85" s="199"/>
      <c r="C85" s="199"/>
      <c r="D85" s="199"/>
      <c r="E85" s="199"/>
      <c r="F85" s="199"/>
      <c r="G85" s="199"/>
      <c r="H85" s="199"/>
      <c r="I85" s="199"/>
      <c r="J85" s="199"/>
      <c r="K85" s="199"/>
      <c r="L85" s="199"/>
    </row>
    <row r="86" spans="1:12" x14ac:dyDescent="0.25">
      <c r="A86" s="199"/>
      <c r="B86" s="199"/>
      <c r="C86" s="199"/>
      <c r="D86" s="199"/>
      <c r="E86" s="199"/>
      <c r="F86" s="199"/>
      <c r="G86" s="199"/>
      <c r="H86" s="199"/>
      <c r="I86" s="199"/>
      <c r="J86" s="199"/>
      <c r="K86" s="199"/>
      <c r="L86" s="199"/>
    </row>
    <row r="87" spans="1:12" x14ac:dyDescent="0.25">
      <c r="A87" s="199"/>
      <c r="B87" s="199"/>
      <c r="C87" s="199"/>
      <c r="D87" s="199"/>
      <c r="E87" s="199"/>
      <c r="F87" s="199"/>
      <c r="G87" s="199"/>
      <c r="H87" s="199"/>
      <c r="I87" s="199"/>
      <c r="J87" s="199"/>
      <c r="K87" s="199"/>
      <c r="L87" s="199"/>
    </row>
    <row r="88" spans="1:12" x14ac:dyDescent="0.25">
      <c r="A88" s="199"/>
      <c r="B88" s="199"/>
      <c r="C88" s="199"/>
      <c r="D88" s="199"/>
      <c r="E88" s="199"/>
      <c r="F88" s="199"/>
      <c r="G88" s="199"/>
      <c r="H88" s="199"/>
      <c r="I88" s="199"/>
      <c r="J88" s="199"/>
      <c r="K88" s="199"/>
      <c r="L88" s="199"/>
    </row>
    <row r="89" spans="1:12" ht="15.75" x14ac:dyDescent="0.25">
      <c r="A89" s="128" t="str">
        <f>+'8- OPORTUNIDAD COMERCIAL'!B18</f>
        <v>Tendencias a nivel país o Latinoamérica</v>
      </c>
      <c r="B89" s="128"/>
      <c r="C89" s="128"/>
      <c r="D89" s="128"/>
      <c r="E89" s="128"/>
      <c r="F89" s="128"/>
      <c r="G89" s="128"/>
      <c r="H89" s="128"/>
      <c r="I89" s="128"/>
      <c r="J89" s="128"/>
      <c r="K89" s="128"/>
      <c r="L89" s="128"/>
    </row>
    <row r="90" spans="1:12" x14ac:dyDescent="0.25">
      <c r="A90" s="199" t="str">
        <f>+'8- OPORTUNIDAD COMERCIAL'!B19</f>
        <v>Cifras a nivel país o Latinoamérica El DANE indicó que en 2022 se registró un gasto turístico al interior del país por US$ 12.912 millones, teniendo un crecimiento de 52,5 % respecto a 2021. En el mismo año, el gasto en turismo receptor generó US$ 9.441 millones, participando con el 73,1% del gasto total.   El Ministerio de Comercio Industria y Turismo informa que el  sector turismo cierra el pimer semestre del 2023 con un indicador de visitantes  no  residentes al alza. estableciendose que la llegada de extranjeros en el primer semestre del año aumento en un 34.3% con respecto al 2022 ,con un gasto del primer trimestre de cerca de $1.2 billones de pesos , los visitantes no residentes entre los meses de  enero y junio del 2023 alcanzaron los 2.705.4174 . De igual manera  se dio un numero de visitantes a parques naturales nacionales en aumento  en este periodo de enero a junio del 2023  recibiendo 787.116 personas un 13.5% superiro al mismo periodo del año 2022, de igaul forma el turismo interno nacionales  dio un comportamiento positivo con  muy buenos resultados aunque solo se cuenten con cifras del pimer trimestre del año en curso, estimandose un turismo de mas de 3.5 millones  de personas que fueron  visitantes internos. Durante este mismo primer trimestre del año  2023 el valor agregado  de alojamineto y servicios de comida fue de 9.5 billones de pesos lo que represento un aumento del 1.7% con respecto al mismo perido del año anterior 2022 y un aumento  del 21.3%  con respecto al mismo periodo del año 2019.</v>
      </c>
      <c r="B90" s="199"/>
      <c r="C90" s="199"/>
      <c r="D90" s="199"/>
      <c r="E90" s="199"/>
      <c r="F90" s="199"/>
      <c r="G90" s="199"/>
      <c r="H90" s="199"/>
      <c r="I90" s="199"/>
      <c r="J90" s="199"/>
      <c r="K90" s="199"/>
      <c r="L90" s="199"/>
    </row>
    <row r="91" spans="1:12" x14ac:dyDescent="0.25">
      <c r="A91" s="199"/>
      <c r="B91" s="199"/>
      <c r="C91" s="199"/>
      <c r="D91" s="199"/>
      <c r="E91" s="199"/>
      <c r="F91" s="199"/>
      <c r="G91" s="199"/>
      <c r="H91" s="199"/>
      <c r="I91" s="199"/>
      <c r="J91" s="199"/>
      <c r="K91" s="199"/>
      <c r="L91" s="199"/>
    </row>
    <row r="92" spans="1:12" x14ac:dyDescent="0.25">
      <c r="A92" s="199"/>
      <c r="B92" s="199"/>
      <c r="C92" s="199"/>
      <c r="D92" s="199"/>
      <c r="E92" s="199"/>
      <c r="F92" s="199"/>
      <c r="G92" s="199"/>
      <c r="H92" s="199"/>
      <c r="I92" s="199"/>
      <c r="J92" s="199"/>
      <c r="K92" s="199"/>
      <c r="L92" s="199"/>
    </row>
    <row r="93" spans="1:12" x14ac:dyDescent="0.25">
      <c r="A93" s="199"/>
      <c r="B93" s="199"/>
      <c r="C93" s="199"/>
      <c r="D93" s="199"/>
      <c r="E93" s="199"/>
      <c r="F93" s="199"/>
      <c r="G93" s="199"/>
      <c r="H93" s="199"/>
      <c r="I93" s="199"/>
      <c r="J93" s="199"/>
      <c r="K93" s="199"/>
      <c r="L93" s="199"/>
    </row>
    <row r="94" spans="1:12" x14ac:dyDescent="0.25">
      <c r="A94" s="199"/>
      <c r="B94" s="199"/>
      <c r="C94" s="199"/>
      <c r="D94" s="199"/>
      <c r="E94" s="199"/>
      <c r="F94" s="199"/>
      <c r="G94" s="199"/>
      <c r="H94" s="199"/>
      <c r="I94" s="199"/>
      <c r="J94" s="199"/>
      <c r="K94" s="199"/>
      <c r="L94" s="199"/>
    </row>
    <row r="95" spans="1:12" x14ac:dyDescent="0.25">
      <c r="A95" s="199"/>
      <c r="B95" s="199"/>
      <c r="C95" s="199"/>
      <c r="D95" s="199"/>
      <c r="E95" s="199"/>
      <c r="F95" s="199"/>
      <c r="G95" s="199"/>
      <c r="H95" s="199"/>
      <c r="I95" s="199"/>
      <c r="J95" s="199"/>
      <c r="K95" s="199"/>
      <c r="L95" s="199"/>
    </row>
    <row r="96" spans="1:12" x14ac:dyDescent="0.25">
      <c r="A96" s="199"/>
      <c r="B96" s="199"/>
      <c r="C96" s="199"/>
      <c r="D96" s="199"/>
      <c r="E96" s="199"/>
      <c r="F96" s="199"/>
      <c r="G96" s="199"/>
      <c r="H96" s="199"/>
      <c r="I96" s="199"/>
      <c r="J96" s="199"/>
      <c r="K96" s="199"/>
      <c r="L96" s="199"/>
    </row>
    <row r="97" spans="1:12" ht="15.75" x14ac:dyDescent="0.25">
      <c r="A97" s="128" t="str">
        <f>+'8- OPORTUNIDAD COMERCIAL'!B27</f>
        <v>Tendencias a nivel local (Ciudad, Municipio, Región)</v>
      </c>
      <c r="B97" s="128"/>
      <c r="C97" s="128"/>
      <c r="D97" s="128"/>
      <c r="E97" s="128"/>
      <c r="F97" s="128"/>
      <c r="G97" s="128"/>
      <c r="H97" s="128"/>
      <c r="I97" s="128"/>
      <c r="J97" s="128"/>
      <c r="K97" s="128"/>
      <c r="L97" s="128"/>
    </row>
    <row r="98" spans="1:12" x14ac:dyDescent="0.25">
      <c r="A98" s="199" t="str">
        <f>+'8- OPORTUNIDAD COMERCIAL'!B28</f>
        <v>Cifras a nivel local.   De  acuerdo alas Cifras del DANE, los dos  mayores motivos de viaje para colombia y la  para la zona del Cundinamarca y el tolima grande , Tolima y Huila, son son  la recreacion y las vacaciones , con un 53% a parientes  y o amigos con 43% . Se espera un fortalecimiento  de la actividad turistica en el  departamento del Tolima y con un crecimiento del 15 %,  con un trabajo  de manera conjunta de entes gubernamentales agremiaciones y operadores turisticos. logrando una acupacion y aumento progresivo de las 30 mil camas y 16 mil habitaciones en establecimientos de alojamiento y hospedajes,    con un numero de prestadores de servicos turisticos activos de 2.634. El turismo se establece como uno de los   menores aportes , versus la agroindustria pero es el segundo renglon del PIB. genero este sector para el año 2022 un aporte en el empleo del 8.59%. ANATO 2023 conto con una particiapcion desde la gobernacion del Tolima con 25 expositores , la alcaldia de Ibague  con cerca de 20 operadores turisticos  en msion empresarial. FONTUR  ha priorizado varios municipios del departamento con estrucutura turistica siendo SUAREZ TOLIMA un corredor importante,  con todo el futuro turistico natural y de aventura  por continuar desarrollando,  por su ubicaion privilegeada y rivera del Rio de la Magdalena, al ser municipio de paso hacia  Ibague , melgar, Carmen de Apicala, Cunday; Icononzo, Chaparral, Planadas ,Libano, Murillo , los ya priorizados pero se continuara con otros .</v>
      </c>
      <c r="B98" s="199"/>
      <c r="C98" s="199"/>
      <c r="D98" s="199"/>
      <c r="E98" s="199"/>
      <c r="F98" s="199"/>
      <c r="G98" s="199"/>
      <c r="H98" s="199"/>
      <c r="I98" s="199"/>
      <c r="J98" s="199"/>
      <c r="K98" s="199"/>
      <c r="L98" s="199"/>
    </row>
    <row r="99" spans="1:12" x14ac:dyDescent="0.25">
      <c r="A99" s="199"/>
      <c r="B99" s="199"/>
      <c r="C99" s="199"/>
      <c r="D99" s="199"/>
      <c r="E99" s="199"/>
      <c r="F99" s="199"/>
      <c r="G99" s="199"/>
      <c r="H99" s="199"/>
      <c r="I99" s="199"/>
      <c r="J99" s="199"/>
      <c r="K99" s="199"/>
      <c r="L99" s="199"/>
    </row>
    <row r="100" spans="1:12" x14ac:dyDescent="0.25">
      <c r="A100" s="199"/>
      <c r="B100" s="199"/>
      <c r="C100" s="199"/>
      <c r="D100" s="199"/>
      <c r="E100" s="199"/>
      <c r="F100" s="199"/>
      <c r="G100" s="199"/>
      <c r="H100" s="199"/>
      <c r="I100" s="199"/>
      <c r="J100" s="199"/>
      <c r="K100" s="199"/>
      <c r="L100" s="199"/>
    </row>
    <row r="101" spans="1:12" x14ac:dyDescent="0.25">
      <c r="A101" s="199"/>
      <c r="B101" s="199"/>
      <c r="C101" s="199"/>
      <c r="D101" s="199"/>
      <c r="E101" s="199"/>
      <c r="F101" s="199"/>
      <c r="G101" s="199"/>
      <c r="H101" s="199"/>
      <c r="I101" s="199"/>
      <c r="J101" s="199"/>
      <c r="K101" s="199"/>
      <c r="L101" s="199"/>
    </row>
    <row r="102" spans="1:12" x14ac:dyDescent="0.25">
      <c r="A102" s="199"/>
      <c r="B102" s="199"/>
      <c r="C102" s="199"/>
      <c r="D102" s="199"/>
      <c r="E102" s="199"/>
      <c r="F102" s="199"/>
      <c r="G102" s="199"/>
      <c r="H102" s="199"/>
      <c r="I102" s="199"/>
      <c r="J102" s="199"/>
      <c r="K102" s="199"/>
      <c r="L102" s="199"/>
    </row>
    <row r="103" spans="1:12" x14ac:dyDescent="0.25">
      <c r="A103" s="199"/>
      <c r="B103" s="199"/>
      <c r="C103" s="199"/>
      <c r="D103" s="199"/>
      <c r="E103" s="199"/>
      <c r="F103" s="199"/>
      <c r="G103" s="199"/>
      <c r="H103" s="199"/>
      <c r="I103" s="199"/>
      <c r="J103" s="199"/>
      <c r="K103" s="199"/>
      <c r="L103" s="199"/>
    </row>
    <row r="104" spans="1:12" x14ac:dyDescent="0.25">
      <c r="A104" s="199"/>
      <c r="B104" s="199"/>
      <c r="C104" s="199"/>
      <c r="D104" s="199"/>
      <c r="E104" s="199"/>
      <c r="F104" s="199"/>
      <c r="G104" s="199"/>
      <c r="H104" s="199"/>
      <c r="I104" s="199"/>
      <c r="J104" s="199"/>
      <c r="K104" s="199"/>
      <c r="L104" s="199"/>
    </row>
    <row r="110" spans="1:12" ht="15.75" x14ac:dyDescent="0.25">
      <c r="A110" s="200" t="str">
        <f>+'9- VALIDACIÓN'!B9</f>
        <v>1. Qué herramientas empleaste para realizar la validación de tu producto o servicio? (Encuesta, Focus Group, Tarjeta Persona) Explica</v>
      </c>
      <c r="B110" s="200"/>
      <c r="C110" s="200"/>
      <c r="D110" s="200"/>
      <c r="E110" s="200"/>
      <c r="F110" s="200"/>
      <c r="G110" s="200"/>
      <c r="H110" s="200"/>
      <c r="I110" s="200"/>
      <c r="J110" s="200"/>
      <c r="K110" s="200"/>
      <c r="L110" s="200"/>
    </row>
    <row r="111" spans="1:12" x14ac:dyDescent="0.25">
      <c r="A111" s="199" t="str">
        <f>+'9- VALIDACIÓN'!B10</f>
        <v xml:space="preserve">no se ha realizado validadcion con este tipo de ficha o herramienta </v>
      </c>
      <c r="B111" s="199"/>
      <c r="C111" s="199"/>
      <c r="D111" s="199"/>
      <c r="E111" s="199"/>
      <c r="F111" s="199"/>
      <c r="G111" s="199"/>
      <c r="H111" s="199"/>
      <c r="I111" s="199"/>
      <c r="J111" s="199"/>
      <c r="K111" s="199"/>
      <c r="L111" s="199"/>
    </row>
    <row r="112" spans="1:12" x14ac:dyDescent="0.25">
      <c r="A112" s="199"/>
      <c r="B112" s="199"/>
      <c r="C112" s="199"/>
      <c r="D112" s="199"/>
      <c r="E112" s="199"/>
      <c r="F112" s="199"/>
      <c r="G112" s="199"/>
      <c r="H112" s="199"/>
      <c r="I112" s="199"/>
      <c r="J112" s="199"/>
      <c r="K112" s="199"/>
      <c r="L112" s="199"/>
    </row>
    <row r="113" spans="1:12" x14ac:dyDescent="0.25">
      <c r="A113" s="199"/>
      <c r="B113" s="199"/>
      <c r="C113" s="199"/>
      <c r="D113" s="199"/>
      <c r="E113" s="199"/>
      <c r="F113" s="199"/>
      <c r="G113" s="199"/>
      <c r="H113" s="199"/>
      <c r="I113" s="199"/>
      <c r="J113" s="199"/>
      <c r="K113" s="199"/>
      <c r="L113" s="199"/>
    </row>
    <row r="114" spans="1:12" x14ac:dyDescent="0.25">
      <c r="A114" s="199"/>
      <c r="B114" s="199"/>
      <c r="C114" s="199"/>
      <c r="D114" s="199"/>
      <c r="E114" s="199"/>
      <c r="F114" s="199"/>
      <c r="G114" s="199"/>
      <c r="H114" s="199"/>
      <c r="I114" s="199"/>
      <c r="J114" s="199"/>
      <c r="K114" s="199"/>
      <c r="L114" s="199"/>
    </row>
    <row r="115" spans="1:12" x14ac:dyDescent="0.25">
      <c r="A115" s="199"/>
      <c r="B115" s="199"/>
      <c r="C115" s="199"/>
      <c r="D115" s="199"/>
      <c r="E115" s="199"/>
      <c r="F115" s="199"/>
      <c r="G115" s="199"/>
      <c r="H115" s="199"/>
      <c r="I115" s="199"/>
      <c r="J115" s="199"/>
      <c r="K115" s="199"/>
      <c r="L115" s="199"/>
    </row>
    <row r="116" spans="1:12" x14ac:dyDescent="0.25">
      <c r="A116" s="199"/>
      <c r="B116" s="199"/>
      <c r="C116" s="199"/>
      <c r="D116" s="199"/>
      <c r="E116" s="199"/>
      <c r="F116" s="199"/>
      <c r="G116" s="199"/>
      <c r="H116" s="199"/>
      <c r="I116" s="199"/>
      <c r="J116" s="199"/>
      <c r="K116" s="199"/>
      <c r="L116" s="199"/>
    </row>
    <row r="117" spans="1:12" ht="15.75" x14ac:dyDescent="0.25">
      <c r="A117" s="200" t="str">
        <f>+'9- VALIDACIÓN'!B17</f>
        <v>2. Cuántas veces utilizaste la herramienta? Explica</v>
      </c>
      <c r="B117" s="200"/>
      <c r="C117" s="200"/>
      <c r="D117" s="200"/>
      <c r="E117" s="200"/>
      <c r="F117" s="200"/>
      <c r="G117" s="200"/>
      <c r="H117" s="200"/>
      <c r="I117" s="200"/>
      <c r="J117" s="200"/>
      <c r="K117" s="200"/>
      <c r="L117" s="200"/>
    </row>
    <row r="118" spans="1:12" x14ac:dyDescent="0.25">
      <c r="A118" s="199" t="str">
        <f>+'9- VALIDACIÓN'!B18</f>
        <v>NA</v>
      </c>
      <c r="B118" s="199"/>
      <c r="C118" s="199"/>
      <c r="D118" s="199"/>
      <c r="E118" s="199"/>
      <c r="F118" s="199"/>
      <c r="G118" s="199"/>
      <c r="H118" s="199"/>
      <c r="I118" s="199"/>
      <c r="J118" s="199"/>
      <c r="K118" s="199"/>
      <c r="L118" s="199"/>
    </row>
    <row r="119" spans="1:12" x14ac:dyDescent="0.25">
      <c r="A119" s="199"/>
      <c r="B119" s="199"/>
      <c r="C119" s="199"/>
      <c r="D119" s="199"/>
      <c r="E119" s="199"/>
      <c r="F119" s="199"/>
      <c r="G119" s="199"/>
      <c r="H119" s="199"/>
      <c r="I119" s="199"/>
      <c r="J119" s="199"/>
      <c r="K119" s="199"/>
      <c r="L119" s="199"/>
    </row>
    <row r="120" spans="1:12" x14ac:dyDescent="0.25">
      <c r="A120" s="199"/>
      <c r="B120" s="199"/>
      <c r="C120" s="199"/>
      <c r="D120" s="199"/>
      <c r="E120" s="199"/>
      <c r="F120" s="199"/>
      <c r="G120" s="199"/>
      <c r="H120" s="199"/>
      <c r="I120" s="199"/>
      <c r="J120" s="199"/>
      <c r="K120" s="199"/>
      <c r="L120" s="199"/>
    </row>
    <row r="121" spans="1:12" ht="15.75" x14ac:dyDescent="0.25">
      <c r="A121" s="200" t="str">
        <f>+'9- VALIDACIÓN'!B22</f>
        <v>3. Describe los resultados de validación evidenciados con las herramientas utilizadas (cualitativos y cuantitativos)</v>
      </c>
      <c r="B121" s="200"/>
      <c r="C121" s="200"/>
      <c r="D121" s="200"/>
      <c r="E121" s="200"/>
      <c r="F121" s="200"/>
      <c r="G121" s="200"/>
      <c r="H121" s="200"/>
      <c r="I121" s="200"/>
      <c r="J121" s="200"/>
      <c r="K121" s="200"/>
      <c r="L121" s="200"/>
    </row>
    <row r="122" spans="1:12" x14ac:dyDescent="0.25">
      <c r="A122" s="199" t="str">
        <f>+'9- VALIDACIÓN'!B23</f>
        <v>NA</v>
      </c>
      <c r="B122" s="199"/>
      <c r="C122" s="199"/>
      <c r="D122" s="199"/>
      <c r="E122" s="199"/>
      <c r="F122" s="199"/>
      <c r="G122" s="199"/>
      <c r="H122" s="199"/>
      <c r="I122" s="199"/>
      <c r="J122" s="199"/>
      <c r="K122" s="199"/>
      <c r="L122" s="199"/>
    </row>
    <row r="123" spans="1:12" x14ac:dyDescent="0.25">
      <c r="A123" s="199"/>
      <c r="B123" s="199"/>
      <c r="C123" s="199"/>
      <c r="D123" s="199"/>
      <c r="E123" s="199"/>
      <c r="F123" s="199"/>
      <c r="G123" s="199"/>
      <c r="H123" s="199"/>
      <c r="I123" s="199"/>
      <c r="J123" s="199"/>
      <c r="K123" s="199"/>
      <c r="L123" s="199"/>
    </row>
    <row r="124" spans="1:12" x14ac:dyDescent="0.25">
      <c r="A124" s="199"/>
      <c r="B124" s="199"/>
      <c r="C124" s="199"/>
      <c r="D124" s="199"/>
      <c r="E124" s="199"/>
      <c r="F124" s="199"/>
      <c r="G124" s="199"/>
      <c r="H124" s="199"/>
      <c r="I124" s="199"/>
      <c r="J124" s="199"/>
      <c r="K124" s="199"/>
      <c r="L124" s="199"/>
    </row>
    <row r="125" spans="1:12" x14ac:dyDescent="0.25">
      <c r="A125" s="199"/>
      <c r="B125" s="199"/>
      <c r="C125" s="199"/>
      <c r="D125" s="199"/>
      <c r="E125" s="199"/>
      <c r="F125" s="199"/>
      <c r="G125" s="199"/>
      <c r="H125" s="199"/>
      <c r="I125" s="199"/>
      <c r="J125" s="199"/>
      <c r="K125" s="199"/>
      <c r="L125" s="199"/>
    </row>
    <row r="126" spans="1:12" x14ac:dyDescent="0.25">
      <c r="A126" s="199"/>
      <c r="B126" s="199"/>
      <c r="C126" s="199"/>
      <c r="D126" s="199"/>
      <c r="E126" s="199"/>
      <c r="F126" s="199"/>
      <c r="G126" s="199"/>
      <c r="H126" s="199"/>
      <c r="I126" s="199"/>
      <c r="J126" s="199"/>
      <c r="K126" s="199"/>
      <c r="L126" s="199"/>
    </row>
    <row r="127" spans="1:12" x14ac:dyDescent="0.25">
      <c r="A127" s="199"/>
      <c r="B127" s="199"/>
      <c r="C127" s="199"/>
      <c r="D127" s="199"/>
      <c r="E127" s="199"/>
      <c r="F127" s="199"/>
      <c r="G127" s="199"/>
      <c r="H127" s="199"/>
      <c r="I127" s="199"/>
      <c r="J127" s="199"/>
      <c r="K127" s="199"/>
      <c r="L127" s="199"/>
    </row>
    <row r="128" spans="1:12" x14ac:dyDescent="0.25">
      <c r="A128" s="199"/>
      <c r="B128" s="199"/>
      <c r="C128" s="199"/>
      <c r="D128" s="199"/>
      <c r="E128" s="199"/>
      <c r="F128" s="199"/>
      <c r="G128" s="199"/>
      <c r="H128" s="199"/>
      <c r="I128" s="199"/>
      <c r="J128" s="199"/>
      <c r="K128" s="199"/>
      <c r="L128" s="199"/>
    </row>
    <row r="129" spans="1:12" x14ac:dyDescent="0.25">
      <c r="A129" s="199"/>
      <c r="B129" s="199"/>
      <c r="C129" s="199"/>
      <c r="D129" s="199"/>
      <c r="E129" s="199"/>
      <c r="F129" s="199"/>
      <c r="G129" s="199"/>
      <c r="H129" s="199"/>
      <c r="I129" s="199"/>
      <c r="J129" s="199"/>
      <c r="K129" s="199"/>
      <c r="L129" s="199"/>
    </row>
    <row r="130" spans="1:12" x14ac:dyDescent="0.25">
      <c r="A130" s="199"/>
      <c r="B130" s="199"/>
      <c r="C130" s="199"/>
      <c r="D130" s="199"/>
      <c r="E130" s="199"/>
      <c r="F130" s="199"/>
      <c r="G130" s="199"/>
      <c r="H130" s="199"/>
      <c r="I130" s="199"/>
      <c r="J130" s="199"/>
      <c r="K130" s="199"/>
      <c r="L130" s="199"/>
    </row>
    <row r="131" spans="1:12" x14ac:dyDescent="0.25">
      <c r="A131" s="199"/>
      <c r="B131" s="199"/>
      <c r="C131" s="199"/>
      <c r="D131" s="199"/>
      <c r="E131" s="199"/>
      <c r="F131" s="199"/>
      <c r="G131" s="199"/>
      <c r="H131" s="199"/>
      <c r="I131" s="199"/>
      <c r="J131" s="199"/>
      <c r="K131" s="199"/>
      <c r="L131" s="199"/>
    </row>
    <row r="132" spans="1:12" x14ac:dyDescent="0.25">
      <c r="A132" s="199"/>
      <c r="B132" s="199"/>
      <c r="C132" s="199"/>
      <c r="D132" s="199"/>
      <c r="E132" s="199"/>
      <c r="F132" s="199"/>
      <c r="G132" s="199"/>
      <c r="H132" s="199"/>
      <c r="I132" s="199"/>
      <c r="J132" s="199"/>
      <c r="K132" s="199"/>
      <c r="L132" s="199"/>
    </row>
    <row r="133" spans="1:12" x14ac:dyDescent="0.25">
      <c r="A133" s="199"/>
      <c r="B133" s="199"/>
      <c r="C133" s="199"/>
      <c r="D133" s="199"/>
      <c r="E133" s="199"/>
      <c r="F133" s="199"/>
      <c r="G133" s="199"/>
      <c r="H133" s="199"/>
      <c r="I133" s="199"/>
      <c r="J133" s="199"/>
      <c r="K133" s="199"/>
      <c r="L133" s="199"/>
    </row>
    <row r="134" spans="1:12" x14ac:dyDescent="0.25">
      <c r="A134" s="199"/>
      <c r="B134" s="199"/>
      <c r="C134" s="199"/>
      <c r="D134" s="199"/>
      <c r="E134" s="199"/>
      <c r="F134" s="199"/>
      <c r="G134" s="199"/>
      <c r="H134" s="199"/>
      <c r="I134" s="199"/>
      <c r="J134" s="199"/>
      <c r="K134" s="199"/>
      <c r="L134" s="199"/>
    </row>
    <row r="135" spans="1:12" x14ac:dyDescent="0.25">
      <c r="A135" s="199"/>
      <c r="B135" s="199"/>
      <c r="C135" s="199"/>
      <c r="D135" s="199"/>
      <c r="E135" s="199"/>
      <c r="F135" s="199"/>
      <c r="G135" s="199"/>
      <c r="H135" s="199"/>
      <c r="I135" s="199"/>
      <c r="J135" s="199"/>
      <c r="K135" s="199"/>
      <c r="L135" s="199"/>
    </row>
    <row r="136" spans="1:12" ht="15.75" x14ac:dyDescent="0.25">
      <c r="A136" s="200" t="str">
        <f>+'9- VALIDACIÓN'!B38</f>
        <v>4. Menciona las oportunidades de mejora del producto o servicio evidenciadas con las herramientas de validación utilizadas.</v>
      </c>
      <c r="B136" s="200"/>
      <c r="C136" s="200"/>
      <c r="D136" s="200"/>
      <c r="E136" s="200"/>
      <c r="F136" s="200"/>
      <c r="G136" s="200"/>
      <c r="H136" s="200"/>
      <c r="I136" s="200"/>
      <c r="J136" s="200"/>
      <c r="K136" s="200"/>
      <c r="L136" s="200"/>
    </row>
    <row r="137" spans="1:12" x14ac:dyDescent="0.25">
      <c r="A137" s="199" t="str">
        <f>+'9- VALIDACIÓN'!B39</f>
        <v>La validacion efectuada de mi modelo de negocio tiene un tiempo de  24 meses, en los cuales se ha dado hospedaje y atendido a grupo de ciclistas  y moteros de aventura, y  de camionetas,   que viajan desde el departamento de Cundinamarca Boyaca y Caldas ,   en grupos que se tienen contactos , amigos  y familiares tambien  participantes, ofreciendo hospedaje en los alrededores de la casa  principal de la finca y del area social  Kiosko    habilitada para tal fin. Todoas Estas ya construida en tecnica de bareque, con servicio de baño,  al igual que alojamiento costumbrista en hamacas en zonas  contruida en la msima tecnica. se les ha brindado   uso y la experiencia de vivir un dia netamente campesiono de las zonas de la finca,  se les ha permitido hacer senderismo y para desplazarse un bicicletas de montaña, al igual desplazamientos  en vias  secundarias y veredales hacia el Carmen de Apicala ,   Prado , Chamba y el desierto de la Tatacoa. ademas de experiencias sobre el rio de la Magdalena.</v>
      </c>
      <c r="B137" s="199"/>
      <c r="C137" s="199"/>
      <c r="D137" s="199"/>
      <c r="E137" s="199"/>
      <c r="F137" s="199"/>
      <c r="G137" s="199"/>
      <c r="H137" s="199"/>
      <c r="I137" s="199"/>
      <c r="J137" s="199"/>
      <c r="K137" s="199"/>
      <c r="L137" s="199"/>
    </row>
    <row r="138" spans="1:12" x14ac:dyDescent="0.25">
      <c r="A138" s="199"/>
      <c r="B138" s="199"/>
      <c r="C138" s="199"/>
      <c r="D138" s="199"/>
      <c r="E138" s="199"/>
      <c r="F138" s="199"/>
      <c r="G138" s="199"/>
      <c r="H138" s="199"/>
      <c r="I138" s="199"/>
      <c r="J138" s="199"/>
      <c r="K138" s="199"/>
      <c r="L138" s="199"/>
    </row>
    <row r="139" spans="1:12" x14ac:dyDescent="0.25">
      <c r="A139" s="199"/>
      <c r="B139" s="199"/>
      <c r="C139" s="199"/>
      <c r="D139" s="199"/>
      <c r="E139" s="199"/>
      <c r="F139" s="199"/>
      <c r="G139" s="199"/>
      <c r="H139" s="199"/>
      <c r="I139" s="199"/>
      <c r="J139" s="199"/>
      <c r="K139" s="199"/>
      <c r="L139" s="199"/>
    </row>
    <row r="140" spans="1:12" x14ac:dyDescent="0.25">
      <c r="A140" s="199"/>
      <c r="B140" s="199"/>
      <c r="C140" s="199"/>
      <c r="D140" s="199"/>
      <c r="E140" s="199"/>
      <c r="F140" s="199"/>
      <c r="G140" s="199"/>
      <c r="H140" s="199"/>
      <c r="I140" s="199"/>
      <c r="J140" s="199"/>
      <c r="K140" s="199"/>
      <c r="L140" s="199"/>
    </row>
    <row r="141" spans="1:12" x14ac:dyDescent="0.25">
      <c r="A141" s="199"/>
      <c r="B141" s="199"/>
      <c r="C141" s="199"/>
      <c r="D141" s="199"/>
      <c r="E141" s="199"/>
      <c r="F141" s="199"/>
      <c r="G141" s="199"/>
      <c r="H141" s="199"/>
      <c r="I141" s="199"/>
      <c r="J141" s="199"/>
      <c r="K141" s="199"/>
      <c r="L141" s="199"/>
    </row>
    <row r="142" spans="1:12" x14ac:dyDescent="0.25">
      <c r="A142" s="199"/>
      <c r="B142" s="199"/>
      <c r="C142" s="199"/>
      <c r="D142" s="199"/>
      <c r="E142" s="199"/>
      <c r="F142" s="199"/>
      <c r="G142" s="199"/>
      <c r="H142" s="199"/>
      <c r="I142" s="199"/>
      <c r="J142" s="199"/>
      <c r="K142" s="199"/>
      <c r="L142" s="199"/>
    </row>
    <row r="143" spans="1:12" ht="15.75" x14ac:dyDescent="0.25">
      <c r="A143" s="200" t="str">
        <f>+'9- VALIDACIÓN'!B46</f>
        <v>5. Menciona el precio de venta estimado de cada uno de tus productos o servicios</v>
      </c>
      <c r="B143" s="200"/>
      <c r="C143" s="200"/>
      <c r="D143" s="200"/>
      <c r="E143" s="200"/>
      <c r="F143" s="200"/>
      <c r="G143" s="200"/>
      <c r="H143" s="200"/>
      <c r="I143" s="200"/>
      <c r="J143" s="200"/>
      <c r="K143" s="200"/>
      <c r="L143" s="200"/>
    </row>
    <row r="144" spans="1:12" x14ac:dyDescent="0.25">
      <c r="A144" s="199" t="str">
        <f>+'9- VALIDACIÓN'!B47</f>
        <v>Precio de venta  estimado por noche $90.000 que incluye hospedaje y desayuno,  habitacion con toda su dotacion de ropa blanca,   camas y  colchones, closet.,   ventilador toldillo,  areas  sociales para compartir,  piscina chorros de agua natural,  baños, y  zona de cocina  totalmente dotada zona de bbq, con servicio de servicos genrales o para que el turista realice sus alimentos .</v>
      </c>
      <c r="B144" s="199"/>
      <c r="C144" s="199"/>
      <c r="D144" s="199"/>
      <c r="E144" s="199"/>
      <c r="F144" s="199"/>
      <c r="G144" s="199"/>
      <c r="H144" s="199"/>
      <c r="I144" s="199"/>
      <c r="J144" s="199"/>
      <c r="K144" s="199"/>
      <c r="L144" s="199"/>
    </row>
    <row r="145" spans="1:12" x14ac:dyDescent="0.25">
      <c r="A145" s="199"/>
      <c r="B145" s="199"/>
      <c r="C145" s="199"/>
      <c r="D145" s="199"/>
      <c r="E145" s="199"/>
      <c r="F145" s="199"/>
      <c r="G145" s="199"/>
      <c r="H145" s="199"/>
      <c r="I145" s="199"/>
      <c r="J145" s="199"/>
      <c r="K145" s="199"/>
      <c r="L145" s="199"/>
    </row>
    <row r="146" spans="1:12" x14ac:dyDescent="0.25">
      <c r="A146" s="199"/>
      <c r="B146" s="199"/>
      <c r="C146" s="199"/>
      <c r="D146" s="199"/>
      <c r="E146" s="199"/>
      <c r="F146" s="199"/>
      <c r="G146" s="199"/>
      <c r="H146" s="199"/>
      <c r="I146" s="199"/>
      <c r="J146" s="199"/>
      <c r="K146" s="199"/>
      <c r="L146" s="199"/>
    </row>
    <row r="147" spans="1:12" x14ac:dyDescent="0.25">
      <c r="A147" s="199"/>
      <c r="B147" s="199"/>
      <c r="C147" s="199"/>
      <c r="D147" s="199"/>
      <c r="E147" s="199"/>
      <c r="F147" s="199"/>
      <c r="G147" s="199"/>
      <c r="H147" s="199"/>
      <c r="I147" s="199"/>
      <c r="J147" s="199"/>
      <c r="K147" s="199"/>
      <c r="L147" s="199"/>
    </row>
    <row r="148" spans="1:12" x14ac:dyDescent="0.25">
      <c r="A148" s="199"/>
      <c r="B148" s="199"/>
      <c r="C148" s="199"/>
      <c r="D148" s="199"/>
      <c r="E148" s="199"/>
      <c r="F148" s="199"/>
      <c r="G148" s="199"/>
      <c r="H148" s="199"/>
      <c r="I148" s="199"/>
      <c r="J148" s="199"/>
      <c r="K148" s="199"/>
      <c r="L148" s="199"/>
    </row>
    <row r="149" spans="1:12" x14ac:dyDescent="0.25">
      <c r="A149" s="199"/>
      <c r="B149" s="199"/>
      <c r="C149" s="199"/>
      <c r="D149" s="199"/>
      <c r="E149" s="199"/>
      <c r="F149" s="199"/>
      <c r="G149" s="199"/>
      <c r="H149" s="199"/>
      <c r="I149" s="199"/>
      <c r="J149" s="199"/>
      <c r="K149" s="199"/>
      <c r="L149" s="199"/>
    </row>
    <row r="150" spans="1:12" ht="15.75" x14ac:dyDescent="0.25">
      <c r="A150" s="200" t="str">
        <f>+'9- VALIDACIÓN'!B54</f>
        <v>6. Cuál es el avance técnico, comercial y legal a la fecha, de tu modelo de negocio</v>
      </c>
      <c r="B150" s="200"/>
      <c r="C150" s="200"/>
      <c r="D150" s="200"/>
      <c r="E150" s="200"/>
      <c r="F150" s="200"/>
      <c r="G150" s="200"/>
      <c r="H150" s="200"/>
      <c r="I150" s="200"/>
      <c r="J150" s="200"/>
      <c r="K150" s="200"/>
      <c r="L150" s="200"/>
    </row>
    <row r="151" spans="1:12" x14ac:dyDescent="0.25">
      <c r="A151" s="199" t="str">
        <f>+'9- VALIDACIÓN'!B55</f>
        <v xml:space="preserve">TECNICO. Diseño de casas cabañas  , zonas sociales ,  Kiosko  y areas recreativas,  con tecnicas   de arquitectura  Vernaculas es decir arraigadas a la tradicion del sitio,  Bioclimaticas , con apoyo  del Pofesional  Arquitecto  ,  con amplia expriencia de mas de 20 años en el ejercicio  profesional, conocedor del patrimonio arquitectonico principalmente de  las regiones  del centro del pais y de cultural de nuestra region del Tolima Grande. LEGAL   A  la espera  de que una ves aprobado este proyecto por el fondo EMPRENDER , se den los lineamientos legales y requisitos   a cumplir para su legalizacion y puesta en funcionamiento  LEGAL, se  a recibido apoyo y aseosria de la Camara de Comercio el Sur del Tolima  para efcestos de constirucion de la  empresa y sacar el RNT, charlas  en turismo de  los grupos organizados del municipio de Suarez </v>
      </c>
      <c r="B151" s="199"/>
      <c r="C151" s="199"/>
      <c r="D151" s="199"/>
      <c r="E151" s="199"/>
      <c r="F151" s="199"/>
      <c r="G151" s="199"/>
      <c r="H151" s="199"/>
      <c r="I151" s="199"/>
      <c r="J151" s="199"/>
      <c r="K151" s="199"/>
      <c r="L151" s="199"/>
    </row>
    <row r="152" spans="1:12" x14ac:dyDescent="0.25">
      <c r="A152" s="199"/>
      <c r="B152" s="199"/>
      <c r="C152" s="199"/>
      <c r="D152" s="199"/>
      <c r="E152" s="199"/>
      <c r="F152" s="199"/>
      <c r="G152" s="199"/>
      <c r="H152" s="199"/>
      <c r="I152" s="199"/>
      <c r="J152" s="199"/>
      <c r="K152" s="199"/>
      <c r="L152" s="199"/>
    </row>
    <row r="153" spans="1:12" x14ac:dyDescent="0.25">
      <c r="A153" s="199"/>
      <c r="B153" s="199"/>
      <c r="C153" s="199"/>
      <c r="D153" s="199"/>
      <c r="E153" s="199"/>
      <c r="F153" s="199"/>
      <c r="G153" s="199"/>
      <c r="H153" s="199"/>
      <c r="I153" s="199"/>
      <c r="J153" s="199"/>
      <c r="K153" s="199"/>
      <c r="L153" s="199"/>
    </row>
    <row r="154" spans="1:12" x14ac:dyDescent="0.25">
      <c r="A154" s="199"/>
      <c r="B154" s="199"/>
      <c r="C154" s="199"/>
      <c r="D154" s="199"/>
      <c r="E154" s="199"/>
      <c r="F154" s="199"/>
      <c r="G154" s="199"/>
      <c r="H154" s="199"/>
      <c r="I154" s="199"/>
      <c r="J154" s="199"/>
      <c r="K154" s="199"/>
      <c r="L154" s="199"/>
    </row>
    <row r="155" spans="1:12" x14ac:dyDescent="0.25">
      <c r="A155" s="199"/>
      <c r="B155" s="199"/>
      <c r="C155" s="199"/>
      <c r="D155" s="199"/>
      <c r="E155" s="199"/>
      <c r="F155" s="199"/>
      <c r="G155" s="199"/>
      <c r="H155" s="199"/>
      <c r="I155" s="199"/>
      <c r="J155" s="199"/>
      <c r="K155" s="199"/>
      <c r="L155" s="199"/>
    </row>
    <row r="156" spans="1:12" x14ac:dyDescent="0.25">
      <c r="A156" s="199"/>
      <c r="B156" s="199"/>
      <c r="C156" s="199"/>
      <c r="D156" s="199"/>
      <c r="E156" s="199"/>
      <c r="F156" s="199"/>
      <c r="G156" s="199"/>
      <c r="H156" s="199"/>
      <c r="I156" s="199"/>
      <c r="J156" s="199"/>
      <c r="K156" s="199"/>
      <c r="L156" s="199"/>
    </row>
    <row r="162" spans="1:9" ht="16.5" x14ac:dyDescent="0.3">
      <c r="A162" s="204" t="str">
        <f>+'10- LAS CIFRAS'!B9</f>
        <v>INVERSIONES FIJAS</v>
      </c>
      <c r="B162" s="204"/>
      <c r="C162" s="119"/>
      <c r="D162" s="119"/>
      <c r="E162" s="119"/>
      <c r="F162" s="119"/>
      <c r="G162" s="116"/>
      <c r="H162" s="116"/>
      <c r="I162" s="116"/>
    </row>
    <row r="163" spans="1:9" ht="51.75" customHeight="1" x14ac:dyDescent="0.3">
      <c r="A163" s="130" t="str">
        <f>+'10- LAS CIFRAS'!B10</f>
        <v>Categoría 
(Elige de la lista desplegable)</v>
      </c>
      <c r="B163" s="130" t="str">
        <f>+'10- LAS CIFRAS'!C10</f>
        <v>Elemento
(Especificar el elemento)</v>
      </c>
      <c r="C163" s="130" t="str">
        <f>+'10- LAS CIFRAS'!D10</f>
        <v>Valor unitario</v>
      </c>
      <c r="D163" s="130" t="str">
        <f>+'10- LAS CIFRAS'!E10</f>
        <v>Cantidad</v>
      </c>
      <c r="E163" s="130" t="str">
        <f>+'10- LAS CIFRAS'!F10</f>
        <v>Valor Total</v>
      </c>
      <c r="F163" s="130" t="str">
        <f>+'10- LAS CIFRAS'!G10</f>
        <v>Aportado por
(Colocar  Fondo Emprender cuando sea el caso)</v>
      </c>
      <c r="G163" s="117"/>
      <c r="H163" s="116"/>
      <c r="I163" s="116"/>
    </row>
    <row r="164" spans="1:9" ht="16.5" x14ac:dyDescent="0.3">
      <c r="A164" s="131" t="str">
        <f>+'10- LAS CIFRAS'!B11</f>
        <v>Muebles y Enseres</v>
      </c>
      <c r="B164" s="131" t="str">
        <f>+'10- LAS CIFRAS'!C11</f>
        <v xml:space="preserve">CAMAS </v>
      </c>
      <c r="C164" s="132">
        <f>+'10- LAS CIFRAS'!D11</f>
        <v>700000</v>
      </c>
      <c r="D164" s="131">
        <f>+'10- LAS CIFRAS'!E11</f>
        <v>4</v>
      </c>
      <c r="E164" s="132">
        <f>+'10- LAS CIFRAS'!F11</f>
        <v>2800000</v>
      </c>
      <c r="F164" s="131">
        <f>+'10- LAS CIFRAS'!G11</f>
        <v>0</v>
      </c>
      <c r="G164" s="116"/>
      <c r="H164" s="116"/>
      <c r="I164" s="116"/>
    </row>
    <row r="165" spans="1:9" ht="16.5" x14ac:dyDescent="0.3">
      <c r="A165" s="131" t="str">
        <f>+'10- LAS CIFRAS'!B12</f>
        <v>Muebles y Enseres</v>
      </c>
      <c r="B165" s="131" t="str">
        <f>+'10- LAS CIFRAS'!C12</f>
        <v>COLCHONES</v>
      </c>
      <c r="C165" s="132">
        <f>+'10- LAS CIFRAS'!D12</f>
        <v>800000</v>
      </c>
      <c r="D165" s="131">
        <f>+'10- LAS CIFRAS'!E12</f>
        <v>4</v>
      </c>
      <c r="E165" s="132">
        <f>+'10- LAS CIFRAS'!F12</f>
        <v>3200000</v>
      </c>
      <c r="F165" s="131">
        <f>+'10- LAS CIFRAS'!G12</f>
        <v>0</v>
      </c>
      <c r="G165" s="116"/>
      <c r="H165" s="116"/>
      <c r="I165" s="116"/>
    </row>
    <row r="166" spans="1:9" ht="16.5" x14ac:dyDescent="0.3">
      <c r="A166" s="133" t="str">
        <f>+'10- LAS CIFRAS'!B13</f>
        <v>Muebles y Enseres</v>
      </c>
      <c r="B166" s="131" t="str">
        <f>+'10- LAS CIFRAS'!C13</f>
        <v>ROPA BLANCA</v>
      </c>
      <c r="C166" s="132">
        <f>+'10- LAS CIFRAS'!D13</f>
        <v>800000</v>
      </c>
      <c r="D166" s="131">
        <f>+'10- LAS CIFRAS'!E13</f>
        <v>8</v>
      </c>
      <c r="E166" s="132">
        <f>+'10- LAS CIFRAS'!F13</f>
        <v>6400000</v>
      </c>
      <c r="F166" s="131">
        <f>+'10- LAS CIFRAS'!G13</f>
        <v>0</v>
      </c>
      <c r="G166" s="116"/>
      <c r="H166" s="116"/>
      <c r="I166" s="116"/>
    </row>
    <row r="167" spans="1:9" ht="16.5" x14ac:dyDescent="0.3">
      <c r="A167" s="131" t="str">
        <f>+'10- LAS CIFRAS'!B14</f>
        <v>Muebles y Enseres</v>
      </c>
      <c r="B167" s="131" t="str">
        <f>+'10- LAS CIFRAS'!C14</f>
        <v>CLOSET</v>
      </c>
      <c r="C167" s="132">
        <f>+'10- LAS CIFRAS'!D14</f>
        <v>500000</v>
      </c>
      <c r="D167" s="131">
        <f>+'10- LAS CIFRAS'!E14</f>
        <v>2</v>
      </c>
      <c r="E167" s="132">
        <f>+'10- LAS CIFRAS'!F14</f>
        <v>1000000</v>
      </c>
      <c r="F167" s="131">
        <f>+'10- LAS CIFRAS'!G14</f>
        <v>0</v>
      </c>
      <c r="G167" s="116"/>
      <c r="H167" s="116"/>
      <c r="I167" s="116"/>
    </row>
    <row r="168" spans="1:9" ht="16.5" x14ac:dyDescent="0.3">
      <c r="A168" s="131" t="str">
        <f>+'10- LAS CIFRAS'!B15</f>
        <v>Maquinaria y Equipo</v>
      </c>
      <c r="B168" s="131" t="str">
        <f>+'10- LAS CIFRAS'!C15</f>
        <v>DOTACION GENERAL</v>
      </c>
      <c r="C168" s="132">
        <f>+'10- LAS CIFRAS'!D15</f>
        <v>6000000</v>
      </c>
      <c r="D168" s="131">
        <f>+'10- LAS CIFRAS'!E15</f>
        <v>1</v>
      </c>
      <c r="E168" s="132">
        <f>+'10- LAS CIFRAS'!F15</f>
        <v>6000000</v>
      </c>
      <c r="F168" s="131">
        <f>+'10- LAS CIFRAS'!G15</f>
        <v>0</v>
      </c>
      <c r="G168" s="116"/>
      <c r="H168" s="116"/>
      <c r="I168" s="116"/>
    </row>
    <row r="169" spans="1:9" ht="16.5" x14ac:dyDescent="0.3">
      <c r="A169" s="131" t="str">
        <f>+'10- LAS CIFRAS'!B16</f>
        <v>Maquinaria y Equipo</v>
      </c>
      <c r="B169" s="131" t="str">
        <f>+'10- LAS CIFRAS'!C16</f>
        <v>VENTILADORES</v>
      </c>
      <c r="C169" s="132">
        <f>+'10- LAS CIFRAS'!D16</f>
        <v>300000</v>
      </c>
      <c r="D169" s="131">
        <f>+'10- LAS CIFRAS'!E16</f>
        <v>4</v>
      </c>
      <c r="E169" s="132">
        <f>+'10- LAS CIFRAS'!F16</f>
        <v>1200000</v>
      </c>
      <c r="F169" s="131">
        <f>+'10- LAS CIFRAS'!G16</f>
        <v>0</v>
      </c>
      <c r="G169" s="116"/>
      <c r="H169" s="116"/>
      <c r="I169" s="116"/>
    </row>
    <row r="170" spans="1:9" ht="16.5" x14ac:dyDescent="0.3">
      <c r="A170" s="131" t="str">
        <f>+'10- LAS CIFRAS'!B17</f>
        <v>Muebles y Enseres</v>
      </c>
      <c r="B170" s="131" t="str">
        <f>+'10- LAS CIFRAS'!C17</f>
        <v xml:space="preserve">SALA </v>
      </c>
      <c r="C170" s="132">
        <f>+'10- LAS CIFRAS'!D17</f>
        <v>1200000</v>
      </c>
      <c r="D170" s="131">
        <f>+'10- LAS CIFRAS'!E17</f>
        <v>1</v>
      </c>
      <c r="E170" s="132">
        <f>+'10- LAS CIFRAS'!F17</f>
        <v>1200000</v>
      </c>
      <c r="F170" s="131">
        <f>+'10- LAS CIFRAS'!G17</f>
        <v>0</v>
      </c>
      <c r="G170" s="116"/>
      <c r="H170" s="116"/>
      <c r="I170" s="116"/>
    </row>
    <row r="171" spans="1:9" ht="16.5" x14ac:dyDescent="0.3">
      <c r="A171" s="131" t="str">
        <f>+'10- LAS CIFRAS'!B18</f>
        <v>Maquinaria y Equipo</v>
      </c>
      <c r="B171" s="131" t="str">
        <f>+'10- LAS CIFRAS'!C18</f>
        <v>TELEVISOR</v>
      </c>
      <c r="C171" s="132">
        <f>+'10- LAS CIFRAS'!D18</f>
        <v>2000000</v>
      </c>
      <c r="D171" s="131">
        <f>+'10- LAS CIFRAS'!E18</f>
        <v>1</v>
      </c>
      <c r="E171" s="132">
        <f>+'10- LAS CIFRAS'!F18</f>
        <v>2000000</v>
      </c>
      <c r="F171" s="131">
        <f>+'10- LAS CIFRAS'!G18</f>
        <v>0</v>
      </c>
      <c r="G171" s="116"/>
      <c r="H171" s="116"/>
      <c r="I171" s="116"/>
    </row>
    <row r="172" spans="1:9" ht="16.5" x14ac:dyDescent="0.3">
      <c r="A172" s="131" t="str">
        <f>+'10- LAS CIFRAS'!B19</f>
        <v>Muebles y Enseres</v>
      </c>
      <c r="B172" s="131" t="str">
        <f>+'10- LAS CIFRAS'!C19</f>
        <v>COMEDOR</v>
      </c>
      <c r="C172" s="132">
        <f>+'10- LAS CIFRAS'!D19</f>
        <v>300000</v>
      </c>
      <c r="D172" s="131">
        <f>+'10- LAS CIFRAS'!E19</f>
        <v>2</v>
      </c>
      <c r="E172" s="132">
        <f>+'10- LAS CIFRAS'!F19</f>
        <v>600000</v>
      </c>
      <c r="F172" s="131">
        <f>+'10- LAS CIFRAS'!G19</f>
        <v>0</v>
      </c>
      <c r="G172" s="116"/>
      <c r="H172" s="116"/>
      <c r="I172" s="116"/>
    </row>
    <row r="173" spans="1:9" ht="16.5" x14ac:dyDescent="0.3">
      <c r="A173" s="122"/>
      <c r="B173" s="122"/>
      <c r="C173" s="123"/>
      <c r="D173" s="122"/>
      <c r="E173" s="120">
        <f>+'10- LAS CIFRAS'!F20</f>
        <v>24400000</v>
      </c>
      <c r="F173" s="122"/>
      <c r="G173" s="116"/>
      <c r="H173" s="116"/>
      <c r="I173" s="116"/>
    </row>
    <row r="174" spans="1:9" ht="16.5" x14ac:dyDescent="0.3">
      <c r="A174" s="205" t="str">
        <f>+'10- LAS CIFRAS'!B21</f>
        <v>INVERSIONES DIFERIDAS</v>
      </c>
      <c r="B174" s="205"/>
      <c r="C174" s="119"/>
      <c r="D174" s="119"/>
      <c r="E174" s="119"/>
      <c r="F174" s="119"/>
      <c r="G174" s="116"/>
      <c r="H174" s="116"/>
      <c r="I174" s="116"/>
    </row>
    <row r="175" spans="1:9" ht="46.5" x14ac:dyDescent="0.3">
      <c r="A175" s="130" t="str">
        <f>+'10- LAS CIFRAS'!B22</f>
        <v>Categoría 
(Elige de la lista desplegable)</v>
      </c>
      <c r="B175" s="130" t="str">
        <f>+'10- LAS CIFRAS'!C22</f>
        <v>Elemento
(Especificar el elemento)</v>
      </c>
      <c r="C175" s="130" t="str">
        <f>+'10- LAS CIFRAS'!D22</f>
        <v>Valor unitario</v>
      </c>
      <c r="D175" s="130" t="str">
        <f>+'10- LAS CIFRAS'!E22</f>
        <v>Cantidad</v>
      </c>
      <c r="E175" s="130" t="str">
        <f>+'10- LAS CIFRAS'!F22</f>
        <v>Valor Total</v>
      </c>
      <c r="F175" s="130" t="str">
        <f>+'10- LAS CIFRAS'!G22</f>
        <v>Aportado por
(Colocar  Fondo Emprender cuando sea el caso)</v>
      </c>
      <c r="G175" s="116"/>
      <c r="H175" s="116"/>
      <c r="I175" s="116"/>
    </row>
    <row r="176" spans="1:9" ht="15.75" x14ac:dyDescent="0.25">
      <c r="A176" s="130" t="str">
        <f>+'10- LAS CIFRAS'!B23</f>
        <v>Matrícula Mercantil</v>
      </c>
      <c r="B176" s="130" t="str">
        <f>+'10- LAS CIFRAS'!C23</f>
        <v>MARICULA</v>
      </c>
      <c r="C176" s="132">
        <f>+'10- LAS CIFRAS'!D23</f>
        <v>150000</v>
      </c>
      <c r="D176" s="130">
        <f>+'10- LAS CIFRAS'!E23</f>
        <v>1</v>
      </c>
      <c r="E176" s="132">
        <f>+'10- LAS CIFRAS'!F23</f>
        <v>150000</v>
      </c>
      <c r="F176" s="130">
        <f>+'10- LAS CIFRAS'!G23</f>
        <v>0</v>
      </c>
    </row>
    <row r="177" spans="1:6" ht="45.75" x14ac:dyDescent="0.25">
      <c r="A177" s="130" t="str">
        <f>+'10- LAS CIFRAS'!B24</f>
        <v>Servicios Públicos</v>
      </c>
      <c r="B177" s="130" t="str">
        <f>+'10- LAS CIFRAS'!C24</f>
        <v>ENERGIA  INTERNET AGUA</v>
      </c>
      <c r="C177" s="132">
        <f>+'10- LAS CIFRAS'!D24</f>
        <v>5000000</v>
      </c>
      <c r="D177" s="130">
        <f>+'10- LAS CIFRAS'!E24</f>
        <v>1</v>
      </c>
      <c r="E177" s="132">
        <f>+'10- LAS CIFRAS'!F24</f>
        <v>5000000</v>
      </c>
      <c r="F177" s="130">
        <f>+'10- LAS CIFRAS'!G24</f>
        <v>0</v>
      </c>
    </row>
    <row r="178" spans="1:6" ht="30.75" x14ac:dyDescent="0.25">
      <c r="A178" s="130" t="str">
        <f>+'10- LAS CIFRAS'!B25</f>
        <v>SGSST</v>
      </c>
      <c r="B178" s="130" t="str">
        <f>+'10- LAS CIFRAS'!C25</f>
        <v>CERTIFICACION PLAN</v>
      </c>
      <c r="C178" s="132">
        <f>+'10- LAS CIFRAS'!D25</f>
        <v>1500000</v>
      </c>
      <c r="D178" s="130">
        <f>+'10- LAS CIFRAS'!E25</f>
        <v>1</v>
      </c>
      <c r="E178" s="132">
        <f>+'10- LAS CIFRAS'!F25</f>
        <v>1500000</v>
      </c>
      <c r="F178" s="130">
        <f>+'10- LAS CIFRAS'!G25</f>
        <v>0</v>
      </c>
    </row>
    <row r="179" spans="1:6" ht="45.75" x14ac:dyDescent="0.25">
      <c r="A179" s="130" t="str">
        <f>+'10- LAS CIFRAS'!B26</f>
        <v>Publicidad y Mercadeo</v>
      </c>
      <c r="B179" s="130" t="str">
        <f>+'10- LAS CIFRAS'!C26</f>
        <v>PAUTAS PROMOCION REDES</v>
      </c>
      <c r="C179" s="132">
        <f>+'10- LAS CIFRAS'!D26</f>
        <v>2000000</v>
      </c>
      <c r="D179" s="130">
        <f>+'10- LAS CIFRAS'!E26</f>
        <v>1</v>
      </c>
      <c r="E179" s="132">
        <f>+'10- LAS CIFRAS'!F26</f>
        <v>2000000</v>
      </c>
      <c r="F179" s="130">
        <f>+'10- LAS CIFRAS'!G26</f>
        <v>0</v>
      </c>
    </row>
    <row r="180" spans="1:6" ht="15.75" x14ac:dyDescent="0.25">
      <c r="A180" s="130">
        <f>+'10- LAS CIFRAS'!B27</f>
        <v>0</v>
      </c>
      <c r="B180" s="130">
        <f>+'10- LAS CIFRAS'!C27</f>
        <v>0</v>
      </c>
      <c r="C180" s="132">
        <f>+'10- LAS CIFRAS'!D27</f>
        <v>0</v>
      </c>
      <c r="D180" s="130">
        <f>+'10- LAS CIFRAS'!E27</f>
        <v>0</v>
      </c>
      <c r="E180" s="132">
        <f>+'10- LAS CIFRAS'!F27</f>
        <v>0</v>
      </c>
      <c r="F180" s="130">
        <f>+'10- LAS CIFRAS'!G27</f>
        <v>0</v>
      </c>
    </row>
    <row r="181" spans="1:6" ht="15.75" x14ac:dyDescent="0.25">
      <c r="A181" s="130">
        <f>+'10- LAS CIFRAS'!B28</f>
        <v>0</v>
      </c>
      <c r="B181" s="130">
        <f>+'10- LAS CIFRAS'!C28</f>
        <v>0</v>
      </c>
      <c r="C181" s="132">
        <f>+'10- LAS CIFRAS'!D28</f>
        <v>0</v>
      </c>
      <c r="D181" s="130">
        <f>+'10- LAS CIFRAS'!E28</f>
        <v>0</v>
      </c>
      <c r="E181" s="132">
        <f>+'10- LAS CIFRAS'!F28</f>
        <v>0</v>
      </c>
      <c r="F181" s="130">
        <f>+'10- LAS CIFRAS'!G28</f>
        <v>0</v>
      </c>
    </row>
    <row r="182" spans="1:6" ht="15.75" x14ac:dyDescent="0.25">
      <c r="A182" s="130">
        <f>+'10- LAS CIFRAS'!B29</f>
        <v>0</v>
      </c>
      <c r="B182" s="130">
        <f>+'10- LAS CIFRAS'!C29</f>
        <v>0</v>
      </c>
      <c r="C182" s="132">
        <f>+'10- LAS CIFRAS'!D29</f>
        <v>0</v>
      </c>
      <c r="D182" s="130">
        <f>+'10- LAS CIFRAS'!E29</f>
        <v>0</v>
      </c>
      <c r="E182" s="132">
        <f>+'10- LAS CIFRAS'!F29</f>
        <v>0</v>
      </c>
      <c r="F182" s="130">
        <f>+'10- LAS CIFRAS'!G29</f>
        <v>0</v>
      </c>
    </row>
    <row r="183" spans="1:6" ht="15.75" x14ac:dyDescent="0.25">
      <c r="A183" s="121"/>
      <c r="B183" s="121"/>
      <c r="C183" s="123"/>
      <c r="D183" s="121"/>
      <c r="E183" s="120">
        <f>+'10- LAS CIFRAS'!F30</f>
        <v>8650000</v>
      </c>
      <c r="F183" s="121"/>
    </row>
    <row r="184" spans="1:6" ht="30.75" x14ac:dyDescent="0.25">
      <c r="A184" s="124" t="str">
        <f>+'10- LAS CIFRAS'!B32</f>
        <v>VALOR TOTAL PROYECTO</v>
      </c>
      <c r="B184" s="125">
        <f>+'10- LAS CIFRAS'!C32</f>
        <v>33050000</v>
      </c>
      <c r="C184" s="134"/>
      <c r="D184" s="135"/>
      <c r="E184" s="135"/>
      <c r="F184" s="135"/>
    </row>
    <row r="185" spans="1:6" ht="15.75" x14ac:dyDescent="0.25">
      <c r="A185" s="119"/>
      <c r="B185" s="119"/>
      <c r="C185" s="119"/>
      <c r="D185" s="119"/>
      <c r="E185" s="119"/>
      <c r="F185" s="119"/>
    </row>
    <row r="186" spans="1:6" ht="15.75" x14ac:dyDescent="0.25">
      <c r="A186" s="124" t="str" cm="1">
        <f t="array" ref="A186:A187">+PROYECCIÓN!B32:B33</f>
        <v>TIR</v>
      </c>
      <c r="B186" s="119"/>
      <c r="C186" s="119"/>
      <c r="D186" s="119"/>
      <c r="E186" s="119"/>
      <c r="F186" s="119"/>
    </row>
    <row r="187" spans="1:6" ht="15.75" x14ac:dyDescent="0.25">
      <c r="A187" s="126">
        <v>0.16014032801129141</v>
      </c>
      <c r="B187" s="119"/>
      <c r="C187" s="119"/>
      <c r="D187" s="119"/>
      <c r="E187" s="119"/>
      <c r="F187" s="119"/>
    </row>
    <row r="193" spans="1:10" ht="15.75" x14ac:dyDescent="0.25">
      <c r="A193" s="130" t="str">
        <f>+'11- EQUIPO DE TRABAJO'!B10</f>
        <v>Cargo 1:</v>
      </c>
      <c r="B193" s="202" t="str">
        <f>+'11- EQUIPO DE TRABAJO'!E10</f>
        <v>Operario  no.1</v>
      </c>
      <c r="C193" s="202"/>
      <c r="D193" s="202"/>
      <c r="E193" s="202"/>
      <c r="F193" s="202"/>
      <c r="G193" s="202"/>
      <c r="H193" s="202"/>
      <c r="I193" s="202"/>
      <c r="J193" s="202"/>
    </row>
    <row r="194" spans="1:10" ht="15.75" x14ac:dyDescent="0.25">
      <c r="A194" s="130" t="str">
        <f>+'11- EQUIPO DE TRABAJO'!B15</f>
        <v>Cargo 2:</v>
      </c>
      <c r="B194" s="202" t="str">
        <f>+'11- EQUIPO DE TRABAJO'!E15</f>
        <v xml:space="preserve">Contador </v>
      </c>
      <c r="C194" s="202"/>
      <c r="D194" s="202"/>
      <c r="E194" s="202"/>
      <c r="F194" s="202"/>
      <c r="G194" s="202"/>
      <c r="H194" s="202"/>
      <c r="I194" s="202"/>
      <c r="J194" s="202"/>
    </row>
    <row r="195" spans="1:10" ht="15.75" x14ac:dyDescent="0.25">
      <c r="A195" s="130" t="str">
        <f>+'11- EQUIPO DE TRABAJO'!B20</f>
        <v>Cargo 3:</v>
      </c>
      <c r="B195" s="202" t="str">
        <f>+'11- EQUIPO DE TRABAJO'!E20</f>
        <v xml:space="preserve">Administardor </v>
      </c>
      <c r="C195" s="202"/>
      <c r="D195" s="202"/>
      <c r="E195" s="202"/>
      <c r="F195" s="202"/>
      <c r="G195" s="202"/>
      <c r="H195" s="202"/>
      <c r="I195" s="202"/>
      <c r="J195" s="202"/>
    </row>
    <row r="196" spans="1:10" ht="15.75" x14ac:dyDescent="0.25">
      <c r="A196" s="130" t="str">
        <f>+'11- EQUIPO DE TRABAJO'!B25</f>
        <v>Cargo 4:</v>
      </c>
      <c r="B196" s="202" t="str">
        <f>+'11- EQUIPO DE TRABAJO'!E25</f>
        <v>Empleado 4</v>
      </c>
      <c r="C196" s="202"/>
      <c r="D196" s="202"/>
      <c r="E196" s="202"/>
      <c r="F196" s="202"/>
      <c r="G196" s="202"/>
      <c r="H196" s="202"/>
      <c r="I196" s="202"/>
      <c r="J196" s="202"/>
    </row>
    <row r="208" spans="1:10" x14ac:dyDescent="0.25">
      <c r="D208" s="201" t="s">
        <v>16</v>
      </c>
      <c r="E208" s="201"/>
      <c r="F208" s="201"/>
      <c r="G208" s="201"/>
    </row>
    <row r="209" spans="4:7" x14ac:dyDescent="0.25">
      <c r="D209" s="201" t="s">
        <v>17</v>
      </c>
      <c r="E209" s="201"/>
      <c r="F209" s="201"/>
      <c r="G209" s="201"/>
    </row>
  </sheetData>
  <sheetProtection algorithmName="SHA-512" hashValue="3WZSxmVGVWlxz/NzHs9Vf+tu7jZ4IbNtig0U78V7pBoz8b811nyv6I6g63fsMflmXDzUsBoPx+6xH03c+X/HZw==" saltValue="W3kNqtuh6H3TG50/cJj9Ew==" spinCount="100000" sheet="1" objects="1" scenarios="1"/>
  <mergeCells count="109">
    <mergeCell ref="C11:J11"/>
    <mergeCell ref="D208:G208"/>
    <mergeCell ref="D209:G209"/>
    <mergeCell ref="B193:J193"/>
    <mergeCell ref="B194:J194"/>
    <mergeCell ref="B195:J195"/>
    <mergeCell ref="B196:J196"/>
    <mergeCell ref="A11:B11"/>
    <mergeCell ref="A12:B12"/>
    <mergeCell ref="A13:B13"/>
    <mergeCell ref="A14:B14"/>
    <mergeCell ref="C14:J14"/>
    <mergeCell ref="C13:J13"/>
    <mergeCell ref="C12:J12"/>
    <mergeCell ref="A150:L150"/>
    <mergeCell ref="A151:L156"/>
    <mergeCell ref="A162:B162"/>
    <mergeCell ref="A174:B174"/>
    <mergeCell ref="A122:L135"/>
    <mergeCell ref="A136:L136"/>
    <mergeCell ref="A137:L142"/>
    <mergeCell ref="A143:L143"/>
    <mergeCell ref="A144:L149"/>
    <mergeCell ref="A110:L110"/>
    <mergeCell ref="A111:L116"/>
    <mergeCell ref="A117:L117"/>
    <mergeCell ref="A118:L120"/>
    <mergeCell ref="A121:L121"/>
    <mergeCell ref="A83:L88"/>
    <mergeCell ref="A90:L96"/>
    <mergeCell ref="A98:L104"/>
    <mergeCell ref="A76:C76"/>
    <mergeCell ref="D76:E76"/>
    <mergeCell ref="F76:H76"/>
    <mergeCell ref="I76:J76"/>
    <mergeCell ref="A77:C77"/>
    <mergeCell ref="D77:E77"/>
    <mergeCell ref="F77:H77"/>
    <mergeCell ref="I77:J77"/>
    <mergeCell ref="A74:C74"/>
    <mergeCell ref="D74:E74"/>
    <mergeCell ref="F74:H74"/>
    <mergeCell ref="I74:J74"/>
    <mergeCell ref="A75:C75"/>
    <mergeCell ref="D75:E75"/>
    <mergeCell ref="F75:H75"/>
    <mergeCell ref="I75:J75"/>
    <mergeCell ref="A72:C72"/>
    <mergeCell ref="D72:E72"/>
    <mergeCell ref="F72:H72"/>
    <mergeCell ref="I72:J72"/>
    <mergeCell ref="A73:C73"/>
    <mergeCell ref="D73:E73"/>
    <mergeCell ref="F73:H73"/>
    <mergeCell ref="I73:J73"/>
    <mergeCell ref="A70:C70"/>
    <mergeCell ref="D70:E70"/>
    <mergeCell ref="F70:H70"/>
    <mergeCell ref="I70:J70"/>
    <mergeCell ref="A71:C71"/>
    <mergeCell ref="D71:E71"/>
    <mergeCell ref="F71:H71"/>
    <mergeCell ref="I71:J71"/>
    <mergeCell ref="A68:C68"/>
    <mergeCell ref="D68:E68"/>
    <mergeCell ref="F68:H68"/>
    <mergeCell ref="I68:J68"/>
    <mergeCell ref="A69:C69"/>
    <mergeCell ref="D69:E69"/>
    <mergeCell ref="F69:H69"/>
    <mergeCell ref="I69:J69"/>
    <mergeCell ref="A66:C66"/>
    <mergeCell ref="D66:E66"/>
    <mergeCell ref="F66:H66"/>
    <mergeCell ref="I66:J66"/>
    <mergeCell ref="A67:C67"/>
    <mergeCell ref="D67:E67"/>
    <mergeCell ref="F67:H67"/>
    <mergeCell ref="I67:J67"/>
    <mergeCell ref="A21:M21"/>
    <mergeCell ref="A26:M26"/>
    <mergeCell ref="A31:M31"/>
    <mergeCell ref="A32:M32"/>
    <mergeCell ref="A33:M33"/>
    <mergeCell ref="A38:M38"/>
    <mergeCell ref="B42:D42"/>
    <mergeCell ref="B43:D43"/>
    <mergeCell ref="B44:D44"/>
    <mergeCell ref="B45:D45"/>
    <mergeCell ref="H42:J42"/>
    <mergeCell ref="H43:J43"/>
    <mergeCell ref="H44:J44"/>
    <mergeCell ref="H45:J45"/>
    <mergeCell ref="B47:D47"/>
    <mergeCell ref="E42:G42"/>
    <mergeCell ref="E43:G43"/>
    <mergeCell ref="E44:G44"/>
    <mergeCell ref="E45:G45"/>
    <mergeCell ref="E46:G46"/>
    <mergeCell ref="E47:G47"/>
    <mergeCell ref="B46:D46"/>
    <mergeCell ref="H46:J46"/>
    <mergeCell ref="H47:J47"/>
    <mergeCell ref="K42:L42"/>
    <mergeCell ref="K43:L43"/>
    <mergeCell ref="K44:L44"/>
    <mergeCell ref="K45:L45"/>
    <mergeCell ref="K46:L46"/>
    <mergeCell ref="K47:L47"/>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1:M246"/>
  <sheetViews>
    <sheetView showGridLines="0" topLeftCell="A227" workbookViewId="0">
      <selection activeCell="O208" sqref="O208"/>
    </sheetView>
  </sheetViews>
  <sheetFormatPr baseColWidth="10" defaultColWidth="11.42578125" defaultRowHeight="15" x14ac:dyDescent="0.25"/>
  <cols>
    <col min="1" max="1" width="21.28515625" customWidth="1"/>
    <col min="2" max="2" width="18.85546875" customWidth="1"/>
    <col min="3" max="3" width="15" bestFit="1" customWidth="1"/>
    <col min="4" max="4" width="14.42578125" customWidth="1"/>
    <col min="5" max="5" width="16.5703125" bestFit="1" customWidth="1"/>
    <col min="6" max="6" width="29.7109375" customWidth="1"/>
    <col min="7" max="7" width="13.85546875" customWidth="1"/>
  </cols>
  <sheetData>
    <row r="11" spans="1:13" x14ac:dyDescent="0.25">
      <c r="A11" s="203" t="str">
        <f>+PORTADA!B6</f>
        <v>NOMBRE DEL EMPRENDEDOR(A)</v>
      </c>
      <c r="B11" s="203"/>
      <c r="C11" s="199" t="str">
        <f>+PORTADA!C6</f>
        <v xml:space="preserve">MARIA GISELA CASTRO UCROS </v>
      </c>
      <c r="D11" s="199"/>
      <c r="E11" s="199"/>
      <c r="F11" s="199"/>
      <c r="G11" s="199"/>
      <c r="H11" s="199"/>
      <c r="I11" s="199"/>
      <c r="J11" s="199"/>
      <c r="K11" s="118"/>
      <c r="L11" s="118"/>
      <c r="M11" s="118"/>
    </row>
    <row r="12" spans="1:13" x14ac:dyDescent="0.25">
      <c r="A12" s="203" t="str">
        <f>+PORTADA!B7</f>
        <v>NOMBRE DEL PROYECTO</v>
      </c>
      <c r="B12" s="203"/>
      <c r="C12" s="199" t="str">
        <f>+PORTADA!C7</f>
        <v xml:space="preserve">LOS GUADUALES </v>
      </c>
      <c r="D12" s="199"/>
      <c r="E12" s="199"/>
      <c r="F12" s="199"/>
      <c r="G12" s="199"/>
      <c r="H12" s="199"/>
      <c r="I12" s="199"/>
      <c r="J12" s="199"/>
    </row>
    <row r="13" spans="1:13" x14ac:dyDescent="0.25">
      <c r="A13" s="203" t="str">
        <f>+PORTADA!B8</f>
        <v>SECTOR ECONÓMICO</v>
      </c>
      <c r="B13" s="203"/>
      <c r="C13" s="199" t="str">
        <f>+PORTADA!C8</f>
        <v>Sección I Alojamiento y servicios de comida</v>
      </c>
      <c r="D13" s="199"/>
      <c r="E13" s="199"/>
      <c r="F13" s="199"/>
      <c r="G13" s="199"/>
      <c r="H13" s="199"/>
      <c r="I13" s="199"/>
      <c r="J13" s="199"/>
    </row>
    <row r="14" spans="1:13" x14ac:dyDescent="0.25">
      <c r="A14" s="203" t="str">
        <f>+PORTADA!D8</f>
        <v>ACTIVIDAD ECONÓMICA</v>
      </c>
      <c r="B14" s="203"/>
      <c r="C14" s="199" t="str">
        <f>+PORTADA!F8</f>
        <v>TUIRISMO</v>
      </c>
      <c r="D14" s="199"/>
      <c r="E14" s="199"/>
      <c r="F14" s="199"/>
      <c r="G14" s="199"/>
      <c r="H14" s="199"/>
      <c r="I14" s="199"/>
      <c r="J14" s="199"/>
    </row>
    <row r="21" spans="1:13" ht="100.5" customHeight="1" x14ac:dyDescent="0.25">
      <c r="A21" s="203" t="str">
        <f>+'1- EL EMPRENDEDOR'!$B$6</f>
        <v>Mujer emprendedora profesional nacida y criada en el campo, con amor especial a la proteccion y valoracion de los recursos naturales como me lo enseñaron mis paderes y abuelos, Hoy con un sueño   con un  deseo,  de poner en marcha un proyecto turistico sostenible, inquieta desde muy niña por el conocimineto de nuestra cultura campesiana y asi mismo el poder  estudiar y transmitir nuestro folclor ,    sali a la ciudad del Espinal a estudiar mi primaria y bachillerato ,  deseosa de aprender, ademas de hacer negocios como fueron y siguen siendo el trabajo del campo la ganaderia,  la   venta de productos del campo de nuestra finca y las vecinos    la leche, el mango, el platano, la yuca, pescado, cachaco y otros frutales , esto en  dersarrollo de negocios familiares.   luego inicie  mi trabajo  como profesional en el sector financiero en el area comercial aprendiendo lo importante del serivcio al cliente , el satisfacer sus necesidades, el tener retos presupuestos  y  cumplir metas comerciales, el poner en practica estartegias  de mercadeo, ver las oportunidades en las dificultades y saber que la onda positiva y negativa son determinates para los futuros negocios lo que atrae y o destimula a los clientes, en general prestar un buen servicio resolver situaciones y tener un cliente satisfecho.enn el secotr real y luego se cumplieron unos de nuestros sueños con mi esposo y hermana, el ser empresarios en el secotr de eventos,  alimentos y bebidas con cafeterias y puntos de maquinas vending  de alimentos y bebidas calientes.     Creo  con absoluta  certesa  que  soy una mujer echada para delante , hija,  hermana, esposa ,  madre y empresaria ,    que podemos  dar otras  alternativas de negocios para nuestro municipio, aplicando una economia circular  sobre la rivera y zonas de influencia  del Rio de la Magdalena .</v>
      </c>
      <c r="B21" s="203"/>
      <c r="C21" s="203"/>
      <c r="D21" s="203"/>
      <c r="E21" s="203"/>
      <c r="F21" s="203"/>
      <c r="G21" s="203"/>
      <c r="H21" s="203"/>
      <c r="I21" s="203"/>
      <c r="J21" s="203"/>
      <c r="K21" s="203"/>
      <c r="L21" s="169"/>
      <c r="M21" s="169"/>
    </row>
    <row r="22" spans="1:13" x14ac:dyDescent="0.25">
      <c r="A22" s="78"/>
      <c r="B22" s="78"/>
      <c r="C22" s="78"/>
      <c r="D22" s="78"/>
      <c r="E22" s="78"/>
      <c r="F22" s="78"/>
      <c r="G22" s="78"/>
      <c r="H22" s="78"/>
      <c r="I22" s="78"/>
      <c r="J22" s="78"/>
      <c r="K22" s="78"/>
      <c r="L22" s="78"/>
      <c r="M22" s="78"/>
    </row>
    <row r="23" spans="1:13" x14ac:dyDescent="0.25">
      <c r="A23" s="78"/>
      <c r="B23" s="78"/>
      <c r="C23" s="78"/>
      <c r="D23" s="78"/>
      <c r="E23" s="78"/>
      <c r="F23" s="78"/>
      <c r="G23" s="78"/>
      <c r="H23" s="78"/>
      <c r="I23" s="78"/>
      <c r="J23" s="78"/>
      <c r="K23" s="78"/>
      <c r="L23" s="78"/>
      <c r="M23" s="78"/>
    </row>
    <row r="24" spans="1:13" x14ac:dyDescent="0.25">
      <c r="A24" s="78"/>
      <c r="B24" s="78"/>
      <c r="C24" s="78"/>
      <c r="D24" s="78"/>
      <c r="E24" s="78"/>
      <c r="F24" s="78"/>
      <c r="G24" s="78"/>
      <c r="H24" s="78"/>
      <c r="I24" s="78"/>
      <c r="J24" s="78"/>
      <c r="K24" s="78"/>
      <c r="L24" s="78"/>
      <c r="M24" s="78"/>
    </row>
    <row r="25" spans="1:13" x14ac:dyDescent="0.25">
      <c r="A25" s="78"/>
      <c r="B25" s="78"/>
      <c r="C25" s="78"/>
      <c r="D25" s="78"/>
      <c r="E25" s="78"/>
      <c r="F25" s="78"/>
      <c r="G25" s="78"/>
      <c r="H25" s="78"/>
      <c r="I25" s="78"/>
      <c r="J25" s="78"/>
      <c r="K25" s="78"/>
      <c r="L25" s="78"/>
      <c r="M25" s="78"/>
    </row>
    <row r="26" spans="1:13" ht="100.5" customHeight="1" x14ac:dyDescent="0.25">
      <c r="A26" s="199" t="str">
        <f>+'2- PROBLEMA O NECESIDAD'!$B$6</f>
        <v>A partir del calentamiento global, y con la nueva  conciencia de lo importancia del campo recursos naturales y su proteccion,  sumado a   la vida agitada  atrapada por el cemento, la prisa, los trancones de las grandes ciudades y con unas crisis tanto fisicas como emocionales y de salud mental,   hoy analisadas y con origen a partir de la Pandemia COVID. El mundo entero, el ser humano  genera una necesiad y  un deseo ademas de las recomendcaiones medicas  y cientificas, de volver al campo a lo basico,  a lo natural,  a vivir mas espacios de tranquiliad, pero contando con la concetividad y herramientas digitales, se genera un nuevo nicho.   La economia del turismo  ecoturimo   agroturismo turismo de aventura,  turismo rural. Estos   ejercidos y promocionados de manera  responsable y sostenible, que  nos permita un  contacto y vivencias con la naturaleza y la  aventura .   Es asi como se crea la neceidad   al ser muy poca  o ningina la  oferta  de estos espacios, que les permita  a este nicho   nacional  y extrangero,el   tener esas experiencias y cubrir esa necesidad ,por lo anterior esta la oferta  con nuestro proyecto,  de recorrer  el  Departamento del Tolima  y los aledaños, permitiendoles  por vias principales secundararias y veredales, en carro, en Bicicleta,  en moto,  por lancha en canoa  en el Rio Magdalena,  conocer o reconocer y  no olvidar  nuestras costumbres y esta gran experiencia .</v>
      </c>
      <c r="B26" s="199"/>
      <c r="C26" s="199"/>
      <c r="D26" s="199"/>
      <c r="E26" s="199"/>
      <c r="F26" s="199"/>
      <c r="G26" s="199"/>
      <c r="H26" s="199"/>
      <c r="I26" s="199"/>
      <c r="J26" s="199"/>
      <c r="K26" s="199"/>
      <c r="L26" s="199"/>
      <c r="M26" s="199"/>
    </row>
    <row r="31" spans="1:13" ht="54.75" customHeight="1" x14ac:dyDescent="0.25">
      <c r="A31" s="199" t="str">
        <f>+'3- QUIÉN ES EL PROTAGONISTA'!$C$6</f>
        <v xml:space="preserve">Hombres y mujeres  colombianos y extrangeros,  con gusto por la naturaleza, la aventura y el costumbrismo el floclore  lo tradiconal lo ancestral,  que hacen turismo grupal  se desplazan por vias principales, secuandarias, veredales.  Desde las ciudades principales de Colombia y desde el extrangero , con destino y deseos de puebliar conocer aprender y vivir experiencias tipica e inolvidables que les llenen de cultura ancestrales. </v>
      </c>
      <c r="B31" s="199"/>
      <c r="C31" s="199"/>
      <c r="D31" s="199"/>
      <c r="E31" s="199"/>
      <c r="F31" s="199"/>
      <c r="G31" s="199"/>
      <c r="H31" s="199"/>
      <c r="I31" s="199"/>
      <c r="J31" s="199"/>
      <c r="K31" s="199"/>
      <c r="L31" s="199"/>
      <c r="M31" s="199"/>
    </row>
    <row r="32" spans="1:13" ht="54.75" customHeight="1" x14ac:dyDescent="0.25">
      <c r="A32" s="199" t="str" cm="1">
        <f t="array" ref="A32:K32">+'3- QUIÉN ES EL PROTAGONISTA'!$C$7:$M$7</f>
        <v>Perfil Sociodemográfico, y psicografico.   Jovenes  y adultos jovenes hombres y mujeres  con  capacidad adquisitiva, que buscan tranqulidad despues de una larga jornada  en carreteras, que prefieren desplazarse en bicicletas en tramos cortos o largos y o llevar sus bicicletas en los carros, deplazarse con acopañante,  pero tambien moteros y grupos de clubes de camperos y camionetas,  agentes viajeros y ejecutivos de empresas  nacional y multinacionales. Salen de ciudades capitales del pais, hacen jornadas muy largas  y duermen  conocen lugares y siguen o regresan a su lugar de origen. los extrangeros que  visitan varios departamentos de nuestro pais hacen  recorridos  y vacaciones muy largas en epoca de  estaciones invernales  en su pais de origen, o se dan periodos o años sabaticos y se enamoran de nuestro pais.</v>
      </c>
      <c r="B32" s="199">
        <v>0</v>
      </c>
      <c r="C32" s="199">
        <v>0</v>
      </c>
      <c r="D32" s="199">
        <v>0</v>
      </c>
      <c r="E32" s="199">
        <v>0</v>
      </c>
      <c r="F32" s="199">
        <v>0</v>
      </c>
      <c r="G32" s="199">
        <v>0</v>
      </c>
      <c r="H32" s="199">
        <v>0</v>
      </c>
      <c r="I32" s="199">
        <v>0</v>
      </c>
      <c r="J32" s="199">
        <v>0</v>
      </c>
      <c r="K32" s="199">
        <v>0</v>
      </c>
      <c r="L32" s="199"/>
      <c r="M32" s="199"/>
    </row>
    <row r="33" spans="1:13" ht="54.75" customHeight="1" x14ac:dyDescent="0.25">
      <c r="A33" s="199" t="str" cm="1">
        <f t="array" ref="A33:K33">+'3- QUIÉN ES EL PROTAGONISTA'!$C$8:$M$8</f>
        <v>Personas que poseen poder adquisitivo para  pagos justos, pagan por medios magneticos  transferencias y  via digital , conocen y manejan las redes sociales, disfrutan lo rustico y lo tipico,  el buen vivir y el buen descanso, buscan  contacto con la naturaleza  y estan comprometidos con su proteccion,  lugares  seguros y comodos postean y ponen en redes cada nueva experienciacada desplazamiento, hacen turismo de aventura, turismo ecologico,  turismo de avistamiento de naturaleza y turismo patrimonial  tambien los operadores turisticos a nivel internacional, nacional y departamental.</v>
      </c>
      <c r="B33" s="199">
        <v>0</v>
      </c>
      <c r="C33" s="199">
        <v>0</v>
      </c>
      <c r="D33" s="199">
        <v>0</v>
      </c>
      <c r="E33" s="199">
        <v>0</v>
      </c>
      <c r="F33" s="199">
        <v>0</v>
      </c>
      <c r="G33" s="199">
        <v>0</v>
      </c>
      <c r="H33" s="199">
        <v>0</v>
      </c>
      <c r="I33" s="199">
        <v>0</v>
      </c>
      <c r="J33" s="199">
        <v>0</v>
      </c>
      <c r="K33" s="199">
        <v>0</v>
      </c>
      <c r="L33" s="199"/>
      <c r="M33" s="199"/>
    </row>
    <row r="38" spans="1:13" ht="69" customHeight="1" x14ac:dyDescent="0.25">
      <c r="A38" s="199" t="str">
        <f>+'4- SOLUCIÓN -PROPUESTA DE VALOR'!$B$17</f>
        <v>PROPUESRA VALOR  es un modelo de negocio de cultura ancestral que brindara la oportunidad de vivir una experiencia en la comodidad de la casa  hostal de bareque. Turismo  rural como modalidad de turismo de naturaleza y aventura . DESCRIPCION  Alojamiento    vivienda Rural  tipica del Tolima Grande , amigable con el medio ambiente  en la medida  en que aprovecha los materiales del sitio como la guadua, la madera , el adobe entre otros .  Siendo una arquitectura arraigada en la region por  sus tecnicas constructivas,  permitiendo asi  con el  buen uso de los materiales, proteger el medio ambiente y utilizar  tambien la mano de obra de la region y logrando no perder la tradicion .</v>
      </c>
      <c r="B38" s="199"/>
      <c r="C38" s="199"/>
      <c r="D38" s="199"/>
      <c r="E38" s="199"/>
      <c r="F38" s="199"/>
      <c r="G38" s="199"/>
      <c r="H38" s="199"/>
      <c r="I38" s="199"/>
      <c r="J38" s="199"/>
      <c r="K38" s="199"/>
      <c r="L38" s="199"/>
      <c r="M38" s="199"/>
    </row>
    <row r="42" spans="1:13" ht="31.5" customHeight="1" x14ac:dyDescent="0.25">
      <c r="A42" s="221" t="str">
        <f>+'5- COMPETENCIA'!$B$9</f>
        <v>Aspectos</v>
      </c>
      <c r="B42" s="221"/>
      <c r="C42" s="221" t="str">
        <f>+'5- COMPETENCIA'!$E$10</f>
        <v>(Nombre)</v>
      </c>
      <c r="D42" s="221"/>
      <c r="E42" s="221"/>
      <c r="F42" s="221" t="str">
        <f>+'5- COMPETENCIA'!$H$10</f>
        <v>(Nombre)</v>
      </c>
      <c r="G42" s="221"/>
      <c r="H42" s="221" t="str">
        <f>+'5- COMPETENCIA'!$K$10</f>
        <v>(Nombre)</v>
      </c>
      <c r="I42" s="221"/>
      <c r="J42" s="221"/>
      <c r="L42" s="158"/>
    </row>
    <row r="43" spans="1:13" ht="31.5" customHeight="1" x14ac:dyDescent="0.25">
      <c r="A43" s="221" t="str">
        <f>+'5- COMPETENCIA'!$B11</f>
        <v>Localización (Ubicación geográfica)</v>
      </c>
      <c r="B43" s="221"/>
      <c r="C43" s="221" t="str">
        <f>+'5- COMPETENCIA'!$E11</f>
        <v>Sara Real  hotel ,  Suarez  Tolima</v>
      </c>
      <c r="D43" s="221"/>
      <c r="E43" s="221"/>
      <c r="F43" s="221" t="str">
        <f>+'5- COMPETENCIA'!$H11</f>
        <v>Finca isla margarita. Vereda  La Chamba  Municpio del Guamo Tolima</v>
      </c>
      <c r="G43" s="221"/>
      <c r="H43" s="221" t="str">
        <f>+'5- COMPETENCIA'!$K11</f>
        <v xml:space="preserve">las cabañas. Suarez Tolima </v>
      </c>
      <c r="I43" s="221"/>
      <c r="J43" s="221"/>
      <c r="L43" s="158"/>
    </row>
    <row r="44" spans="1:13" ht="31.5" customHeight="1" x14ac:dyDescent="0.25">
      <c r="A44" s="221" t="str">
        <f>+'5- COMPETENCIA'!$B$12</f>
        <v>Productos y servicios (Atributos)</v>
      </c>
      <c r="B44" s="221"/>
      <c r="C44" s="221" t="str">
        <f>+'5- COMPETENCIA'!$E$12</f>
        <v>hospedaje en habitacion aire y o ventilador  , piscina, bar,  salon de eventos y restaurante parqueaderos</v>
      </c>
      <c r="D44" s="221"/>
      <c r="E44" s="221"/>
      <c r="F44" s="221" t="str">
        <f>+'5- COMPETENCIA'!$H$12</f>
        <v xml:space="preserve">alojamiento cabaña  ventilador y piscina salon juegos </v>
      </c>
      <c r="G44" s="221"/>
      <c r="H44" s="221" t="str">
        <f>+'5- COMPETENCIA'!$K12</f>
        <v xml:space="preserve">alojamiento habitacion y o cabañas con ventilador   salon restaurante  piscinas dos para dulto y niños. juegos </v>
      </c>
      <c r="I44" s="221"/>
      <c r="J44" s="221"/>
      <c r="L44" s="158"/>
    </row>
    <row r="45" spans="1:13" ht="31.5" customHeight="1" x14ac:dyDescent="0.25">
      <c r="A45" s="221" t="str">
        <f>+'5- COMPETENCIA'!$B$13</f>
        <v>Precios de venta</v>
      </c>
      <c r="B45" s="221"/>
      <c r="C45" s="221" t="str">
        <f>+'5- COMPETENCIA'!$E$13</f>
        <v xml:space="preserve"> Noche por persona $50.000, Pasa dia  almuerzo y piscina $40.000. desayuno $12.000</v>
      </c>
      <c r="D45" s="221"/>
      <c r="E45" s="221"/>
      <c r="F45" s="221" t="str">
        <f>+'5- COMPETENCIA'!$H$13</f>
        <v xml:space="preserve">Noche $80.000 persona con piscina </v>
      </c>
      <c r="G45" s="221"/>
      <c r="H45" s="221" t="str">
        <f>+'5- COMPETENCIA'!$K$13</f>
        <v>Noche persona  $50.000 con derecho  a piscina  desayuno $12.000</v>
      </c>
      <c r="I45" s="221"/>
      <c r="J45" s="221"/>
      <c r="L45" s="158"/>
    </row>
    <row r="46" spans="1:13" ht="31.5" customHeight="1" x14ac:dyDescent="0.25">
      <c r="A46" s="221" t="str">
        <f>+'5- COMPETENCIA'!$B$14</f>
        <v>Logística de distribución (Medios de envío, despacho, embalaje, otros)</v>
      </c>
      <c r="B46" s="221"/>
      <c r="C46" s="221">
        <f>+'5- COMPETENCIA'!$E$14</f>
        <v>0</v>
      </c>
      <c r="D46" s="221"/>
      <c r="E46" s="221"/>
      <c r="F46" s="221">
        <f>+'5- COMPETENCIA'!$H$14</f>
        <v>0</v>
      </c>
      <c r="G46" s="221"/>
      <c r="H46" s="221">
        <f>+'5- COMPETENCIA'!$K$14</f>
        <v>0</v>
      </c>
      <c r="I46" s="221"/>
      <c r="J46" s="221"/>
      <c r="L46" s="158"/>
    </row>
    <row r="47" spans="1:13" ht="31.5" customHeight="1" x14ac:dyDescent="0.25">
      <c r="A47" s="221" t="str">
        <f>+'5- COMPETENCIA'!$B$15</f>
        <v>Ventajas y desventajas
Defina al menos 3 de cada una.</v>
      </c>
      <c r="B47" s="221"/>
      <c r="C47" s="221" t="str">
        <f>+'5- COMPETENCIA'!$E$15</f>
        <v>VENTAJAS buena presentacion instalaciones, nuevas,  aire  acondicionado en las habitaciones  ,DESVENTAJAS ubicado a la entrada del municipio,  mucho ruido por estar sobre  sobre la via principal, habitaciondes como de ciudad  encerradas,  no incluye el valor el costo del desayuno.</v>
      </c>
      <c r="D47" s="221"/>
      <c r="E47" s="221"/>
      <c r="F47" s="221" t="str">
        <f>+'5- COMPETENCIA'!$H$15</f>
        <v>VENTAJAS.  Exelente   ubicación en el punto artesanal de  Colombia mas importante ,  amplia zona dela finaca  buenos espacios de aprovechar en la naturaleza   juegos ,  DEVENTAJAS .  No se persive aseo  en general piscina decuidada , no se refelaja un buen servicio al no  tener empleados para atender y dar imformacion   , un solo baño por cabaña,  no hay  servicio de alimentacion,  no siempre esta  en  servicio ni disponible el hotel  todos los dias,  ni todos las fines de semana,  no hay hospedaje para parejas  solo cabañas para 10 pax.</v>
      </c>
      <c r="G47" s="221"/>
      <c r="H47" s="221" t="str">
        <f>+'5- COMPETENCIA'!$K$15</f>
        <v>VENTAJAS,Atendido por sus  propietarias  sericio ,  muy agardable  epacios bonitos con matas ,  buena ubiacion en el pueblo , precio economico y piscina ofrceen desayunos con valor aparte. DESVENTAJA   no hay alimentacion no resturantre para almuerzo y comidas parqueadero pequeño para la cpacidad de 40 pax</v>
      </c>
      <c r="I47" s="221"/>
      <c r="J47" s="221"/>
      <c r="L47" s="158"/>
    </row>
    <row r="48" spans="1:13" ht="31.5" customHeight="1" x14ac:dyDescent="0.25">
      <c r="B48" s="127"/>
      <c r="C48" s="127"/>
      <c r="D48" s="127"/>
      <c r="E48" s="127"/>
      <c r="F48" s="127"/>
      <c r="G48" s="127"/>
      <c r="H48" s="127"/>
      <c r="I48" s="127"/>
      <c r="J48" s="127"/>
      <c r="K48" s="127"/>
      <c r="L48" s="127"/>
    </row>
    <row r="53" spans="1:10" ht="30" customHeight="1" x14ac:dyDescent="0.25">
      <c r="A53" s="197" t="str">
        <f>+'6- CANALES'!B10</f>
        <v>Estrategia de promoción</v>
      </c>
      <c r="B53" s="197"/>
      <c r="C53" s="197"/>
      <c r="D53" s="197" t="str">
        <f>+'6- CANALES'!E10</f>
        <v>Canal a utilizar</v>
      </c>
      <c r="E53" s="197"/>
      <c r="F53" s="197" t="str">
        <f>+'6- CANALES'!G10</f>
        <v xml:space="preserve"> Actividades a realizar</v>
      </c>
      <c r="G53" s="197"/>
      <c r="H53" s="197"/>
      <c r="I53" s="197" t="str">
        <f>+'6- CANALES'!J10</f>
        <v>Costo</v>
      </c>
      <c r="J53" s="197"/>
    </row>
    <row r="54" spans="1:10" ht="38.25" customHeight="1" x14ac:dyDescent="0.25">
      <c r="A54" s="198" t="str">
        <f>+'6- CANALES'!B11</f>
        <v xml:space="preserve">anuncios     contenidos blog epeciliazdos </v>
      </c>
      <c r="B54" s="198"/>
      <c r="C54" s="198"/>
      <c r="D54" s="198" t="str">
        <f>+'6- CANALES'!E11</f>
        <v xml:space="preserve">  correos electronicos redes sociales  emails </v>
      </c>
      <c r="E54" s="198"/>
      <c r="F54" s="198" t="str">
        <f>+'6- CANALES'!G11</f>
        <v xml:space="preserve">promocionar el portafolio de servicios </v>
      </c>
      <c r="G54" s="198"/>
      <c r="H54" s="198"/>
      <c r="I54" s="198">
        <f>+'6- CANALES'!J11</f>
        <v>300000</v>
      </c>
      <c r="J54" s="198"/>
    </row>
    <row r="55" spans="1:10" ht="38.25" customHeight="1" x14ac:dyDescent="0.25">
      <c r="A55" s="198" t="str">
        <f>+'6- CANALES'!B12</f>
        <v xml:space="preserve">publicar reseñas de los clientes </v>
      </c>
      <c r="B55" s="198"/>
      <c r="C55" s="198"/>
      <c r="D55" s="198" t="str">
        <f>+'6- CANALES'!E12</f>
        <v xml:space="preserve">redes sociales </v>
      </c>
      <c r="E55" s="198"/>
      <c r="F55" s="198" t="str">
        <f>+'6- CANALES'!G12</f>
        <v>dar a conocer el modelo de negocion los guaduales</v>
      </c>
      <c r="G55" s="198"/>
      <c r="H55" s="198"/>
      <c r="I55" s="198">
        <f>+'6- CANALES'!J12</f>
        <v>300000</v>
      </c>
      <c r="J55" s="198"/>
    </row>
    <row r="56" spans="1:10" ht="38.25" customHeight="1" x14ac:dyDescent="0.25">
      <c r="A56" s="197" t="str">
        <f>+'6- CANALES'!B13</f>
        <v>Estrategia de comunicación</v>
      </c>
      <c r="B56" s="197"/>
      <c r="C56" s="197"/>
      <c r="D56" s="197" t="str">
        <f>+'6- CANALES'!E13</f>
        <v>Canal a utilizar</v>
      </c>
      <c r="E56" s="197"/>
      <c r="F56" s="197" t="str">
        <f>+'6- CANALES'!G13</f>
        <v xml:space="preserve"> Actividades a realizar</v>
      </c>
      <c r="G56" s="197"/>
      <c r="H56" s="197"/>
      <c r="I56" s="197" t="str">
        <f>+'6- CANALES'!J13</f>
        <v>Costo</v>
      </c>
      <c r="J56" s="197"/>
    </row>
    <row r="57" spans="1:10" ht="38.25" customHeight="1" x14ac:dyDescent="0.25">
      <c r="A57" s="198" t="str">
        <f>+'6- CANALES'!B14</f>
        <v>lanzamineto y posicionamiento  responsabilidad social</v>
      </c>
      <c r="B57" s="198"/>
      <c r="C57" s="198"/>
      <c r="D57" s="198" t="str">
        <f>+'6- CANALES'!E14</f>
        <v xml:space="preserve">redes sociales </v>
      </c>
      <c r="E57" s="198"/>
      <c r="F57" s="198" t="str">
        <f>+'6- CANALES'!G14</f>
        <v>contenidos informativos  entrevistas</v>
      </c>
      <c r="G57" s="198"/>
      <c r="H57" s="198"/>
      <c r="I57" s="198">
        <f>+'6- CANALES'!J14</f>
        <v>300000</v>
      </c>
      <c r="J57" s="198"/>
    </row>
    <row r="58" spans="1:10" ht="38.25" customHeight="1" x14ac:dyDescent="0.25">
      <c r="A58" s="198" t="str">
        <f>+'6- CANALES'!B15</f>
        <v xml:space="preserve">relaciones publicas tradicionales y digitales </v>
      </c>
      <c r="B58" s="198"/>
      <c r="C58" s="198"/>
      <c r="D58" s="198" t="str">
        <f>+'6- CANALES'!E15</f>
        <v xml:space="preserve">marketing digital </v>
      </c>
      <c r="E58" s="198"/>
      <c r="F58" s="198" t="str">
        <f>+'6- CANALES'!G15</f>
        <v xml:space="preserve">radio prensa   blogs </v>
      </c>
      <c r="G58" s="198"/>
      <c r="H58" s="198"/>
      <c r="I58" s="198">
        <f>+'6- CANALES'!J15</f>
        <v>0</v>
      </c>
      <c r="J58" s="198"/>
    </row>
    <row r="59" spans="1:10" ht="38.25" customHeight="1" x14ac:dyDescent="0.25">
      <c r="A59" s="197" t="str">
        <f>+'6- CANALES'!B16</f>
        <v>Estrategia de distribución</v>
      </c>
      <c r="B59" s="197"/>
      <c r="C59" s="197"/>
      <c r="D59" s="197" t="str">
        <f>+'6- CANALES'!E16</f>
        <v>Canal a utilizar</v>
      </c>
      <c r="E59" s="197"/>
      <c r="F59" s="197" t="str">
        <f>+'6- CANALES'!G16</f>
        <v xml:space="preserve"> Actividades a realizar</v>
      </c>
      <c r="G59" s="197"/>
      <c r="H59" s="197"/>
      <c r="I59" s="197" t="str">
        <f>+'6- CANALES'!J16</f>
        <v>Costo</v>
      </c>
      <c r="J59" s="197"/>
    </row>
    <row r="60" spans="1:10" ht="38.25" customHeight="1" x14ac:dyDescent="0.25">
      <c r="A60" s="198" t="str">
        <f>+'6- CANALES'!B17</f>
        <v>NA</v>
      </c>
      <c r="B60" s="198"/>
      <c r="C60" s="198"/>
      <c r="D60" s="198">
        <f>+'6- CANALES'!E17</f>
        <v>0</v>
      </c>
      <c r="E60" s="198"/>
      <c r="F60" s="198">
        <f>+'6- CANALES'!G17</f>
        <v>0</v>
      </c>
      <c r="G60" s="198"/>
      <c r="H60" s="198"/>
      <c r="I60" s="198">
        <f>+'6- CANALES'!J17</f>
        <v>0</v>
      </c>
      <c r="J60" s="198"/>
    </row>
    <row r="61" spans="1:10" ht="38.25" customHeight="1" x14ac:dyDescent="0.25">
      <c r="A61" s="198" t="str">
        <f>+'6- CANALES'!B18</f>
        <v>NA</v>
      </c>
      <c r="B61" s="198"/>
      <c r="C61" s="198"/>
      <c r="D61" s="198">
        <f>+'6- CANALES'!E18</f>
        <v>0</v>
      </c>
      <c r="E61" s="198"/>
      <c r="F61" s="198">
        <f>+'6- CANALES'!G18</f>
        <v>0</v>
      </c>
      <c r="G61" s="198"/>
      <c r="H61" s="198"/>
      <c r="I61" s="198">
        <f>+'6- CANALES'!J18</f>
        <v>0</v>
      </c>
      <c r="J61" s="198"/>
    </row>
    <row r="62" spans="1:10" ht="38.25" customHeight="1" x14ac:dyDescent="0.25">
      <c r="A62" s="197" t="str">
        <f>+'6- CANALES'!B19</f>
        <v>Estrategia de precio</v>
      </c>
      <c r="B62" s="197"/>
      <c r="C62" s="197"/>
      <c r="D62" s="197" t="str">
        <f>+'6- CANALES'!E19</f>
        <v>Canal a utilizar</v>
      </c>
      <c r="E62" s="197"/>
      <c r="F62" s="197" t="str">
        <f>+'6- CANALES'!G19</f>
        <v xml:space="preserve"> Actividades a realizar</v>
      </c>
      <c r="G62" s="197"/>
      <c r="H62" s="197"/>
      <c r="I62" s="197" t="str">
        <f>+'6- CANALES'!J19</f>
        <v>Costo</v>
      </c>
      <c r="J62" s="197"/>
    </row>
    <row r="63" spans="1:10" ht="38.25" customHeight="1" x14ac:dyDescent="0.25">
      <c r="A63" s="198" t="str">
        <f>+'6- CANALES'!B20</f>
        <v>hacer rebajas para grupo   pague 4 lleve 5</v>
      </c>
      <c r="B63" s="198"/>
      <c r="C63" s="198"/>
      <c r="D63" s="198" t="str">
        <f>+'6- CANALES'!E20</f>
        <v xml:space="preserve">redes </v>
      </c>
      <c r="E63" s="198"/>
      <c r="F63" s="198" t="str">
        <f>+'6- CANALES'!G20</f>
        <v xml:space="preserve">generacion y firma de convenios con operadores turisticos </v>
      </c>
      <c r="G63" s="198"/>
      <c r="H63" s="198"/>
      <c r="I63" s="198">
        <f>+'6- CANALES'!J20</f>
        <v>0</v>
      </c>
      <c r="J63" s="198"/>
    </row>
    <row r="64" spans="1:10" ht="38.25" customHeight="1" x14ac:dyDescent="0.25">
      <c r="A64" s="198" t="str">
        <f>+'6- CANALES'!B21</f>
        <v>promocion en temporada baja</v>
      </c>
      <c r="B64" s="198"/>
      <c r="C64" s="198"/>
      <c r="D64" s="198" t="str">
        <f>+'6- CANALES'!E21</f>
        <v xml:space="preserve">grupos de agencia de turismo referidos </v>
      </c>
      <c r="E64" s="198"/>
      <c r="F64" s="198" t="str">
        <f>+'6- CANALES'!G21</f>
        <v>convenios con grupos  y  cajas de compensacion</v>
      </c>
      <c r="G64" s="198"/>
      <c r="H64" s="198"/>
      <c r="I64" s="198">
        <f>+'6- CANALES'!J21</f>
        <v>0</v>
      </c>
      <c r="J64" s="198"/>
    </row>
    <row r="69" spans="1:12" ht="15.75" x14ac:dyDescent="0.25">
      <c r="A69" s="128" t="str">
        <f>+'8- OPORTUNIDAD COMERCIAL'!$B$10</f>
        <v>Tendencias a nivel mundial - Internacional</v>
      </c>
      <c r="B69" s="129"/>
      <c r="C69" s="128"/>
      <c r="D69" s="129"/>
      <c r="E69" s="129"/>
      <c r="F69" s="129"/>
      <c r="G69" s="129"/>
      <c r="H69" s="129"/>
      <c r="I69" s="129"/>
      <c r="J69" s="129"/>
      <c r="K69" s="129"/>
      <c r="L69" s="129"/>
    </row>
    <row r="70" spans="1:12" x14ac:dyDescent="0.25">
      <c r="A70" s="199" t="str">
        <f>+'8- OPORTUNIDAD COMERCIAL'!$B$11</f>
        <v>Cifras a nivel internacional . El informe de la ORGANIZACION MUNDIAL DE TURISMO  OMT revela que en 2023 más de 700 millones de turistas han viajado internacionalmente, lo que indica un aumento del 43% en comparación con 2022, pero un 16% por debajo de los niveles registrados en 2019. La  OMT  dio a conocer que duarnte los primeros  siete meses del  2023 , COLOMBIA , se ubicó dentre los 10 PAISES DEL MUNDO, de mayor demanda de turistas  extranjeros en su territorio.</v>
      </c>
      <c r="B70" s="199"/>
      <c r="C70" s="199"/>
      <c r="D70" s="199"/>
      <c r="E70" s="199"/>
      <c r="F70" s="199"/>
      <c r="G70" s="199"/>
      <c r="H70" s="199"/>
      <c r="I70" s="199"/>
      <c r="J70" s="199"/>
      <c r="K70" s="199"/>
      <c r="L70" s="199"/>
    </row>
    <row r="71" spans="1:12" x14ac:dyDescent="0.25">
      <c r="A71" s="199"/>
      <c r="B71" s="199"/>
      <c r="C71" s="199"/>
      <c r="D71" s="199"/>
      <c r="E71" s="199"/>
      <c r="F71" s="199"/>
      <c r="G71" s="199"/>
      <c r="H71" s="199"/>
      <c r="I71" s="199"/>
      <c r="J71" s="199"/>
      <c r="K71" s="199"/>
      <c r="L71" s="199"/>
    </row>
    <row r="72" spans="1:12" x14ac:dyDescent="0.25">
      <c r="A72" s="199"/>
      <c r="B72" s="199"/>
      <c r="C72" s="199"/>
      <c r="D72" s="199"/>
      <c r="E72" s="199"/>
      <c r="F72" s="199"/>
      <c r="G72" s="199"/>
      <c r="H72" s="199"/>
      <c r="I72" s="199"/>
      <c r="J72" s="199"/>
      <c r="K72" s="199"/>
      <c r="L72" s="199"/>
    </row>
    <row r="73" spans="1:12" x14ac:dyDescent="0.25">
      <c r="A73" s="199"/>
      <c r="B73" s="199"/>
      <c r="C73" s="199"/>
      <c r="D73" s="199"/>
      <c r="E73" s="199"/>
      <c r="F73" s="199"/>
      <c r="G73" s="199"/>
      <c r="H73" s="199"/>
      <c r="I73" s="199"/>
      <c r="J73" s="199"/>
      <c r="K73" s="199"/>
      <c r="L73" s="199"/>
    </row>
    <row r="74" spans="1:12" x14ac:dyDescent="0.25">
      <c r="A74" s="199"/>
      <c r="B74" s="199"/>
      <c r="C74" s="199"/>
      <c r="D74" s="199"/>
      <c r="E74" s="199"/>
      <c r="F74" s="199"/>
      <c r="G74" s="199"/>
      <c r="H74" s="199"/>
      <c r="I74" s="199"/>
      <c r="J74" s="199"/>
      <c r="K74" s="199"/>
      <c r="L74" s="199"/>
    </row>
    <row r="75" spans="1:12" x14ac:dyDescent="0.25">
      <c r="A75" s="199"/>
      <c r="B75" s="199"/>
      <c r="C75" s="199"/>
      <c r="D75" s="199"/>
      <c r="E75" s="199"/>
      <c r="F75" s="199"/>
      <c r="G75" s="199"/>
      <c r="H75" s="199"/>
      <c r="I75" s="199"/>
      <c r="J75" s="199"/>
      <c r="K75" s="199"/>
      <c r="L75" s="199"/>
    </row>
    <row r="76" spans="1:12" ht="15.75" x14ac:dyDescent="0.25">
      <c r="A76" s="128" t="str">
        <f>+'8- OPORTUNIDAD COMERCIAL'!B18</f>
        <v>Tendencias a nivel país o Latinoamérica</v>
      </c>
      <c r="B76" s="128"/>
      <c r="C76" s="128"/>
      <c r="D76" s="128"/>
      <c r="E76" s="128"/>
      <c r="F76" s="128"/>
      <c r="G76" s="128"/>
      <c r="H76" s="128"/>
      <c r="I76" s="128"/>
      <c r="J76" s="128"/>
      <c r="K76" s="128"/>
      <c r="L76" s="128"/>
    </row>
    <row r="77" spans="1:12" x14ac:dyDescent="0.25">
      <c r="A77" s="199" t="str">
        <f>+'8- OPORTUNIDAD COMERCIAL'!B19</f>
        <v>Cifras a nivel país o Latinoamérica El DANE indicó que en 2022 se registró un gasto turístico al interior del país por US$ 12.912 millones, teniendo un crecimiento de 52,5 % respecto a 2021. En el mismo año, el gasto en turismo receptor generó US$ 9.441 millones, participando con el 73,1% del gasto total.   El Ministerio de Comercio Industria y Turismo informa que el  sector turismo cierra el pimer semestre del 2023 con un indicador de visitantes  no  residentes al alza. estableciendose que la llegada de extranjeros en el primer semestre del año aumento en un 34.3% con respecto al 2022 ,con un gasto del primer trimestre de cerca de $1.2 billones de pesos , los visitantes no residentes entre los meses de  enero y junio del 2023 alcanzaron los 2.705.4174 . De igual manera  se dio un numero de visitantes a parques naturales nacionales en aumento  en este periodo de enero a junio del 2023  recibiendo 787.116 personas un 13.5% superiro al mismo periodo del año 2022, de igaul forma el turismo interno nacionales  dio un comportamiento positivo con  muy buenos resultados aunque solo se cuenten con cifras del pimer trimestre del año en curso, estimandose un turismo de mas de 3.5 millones  de personas que fueron  visitantes internos. Durante este mismo primer trimestre del año  2023 el valor agregado  de alojamineto y servicios de comida fue de 9.5 billones de pesos lo que represento un aumento del 1.7% con respecto al mismo perido del año anterior 2022 y un aumento  del 21.3%  con respecto al mismo periodo del año 2019.</v>
      </c>
      <c r="B77" s="199"/>
      <c r="C77" s="199"/>
      <c r="D77" s="199"/>
      <c r="E77" s="199"/>
      <c r="F77" s="199"/>
      <c r="G77" s="199"/>
      <c r="H77" s="199"/>
      <c r="I77" s="199"/>
      <c r="J77" s="199"/>
      <c r="K77" s="199"/>
      <c r="L77" s="199"/>
    </row>
    <row r="78" spans="1:12" x14ac:dyDescent="0.25">
      <c r="A78" s="199"/>
      <c r="B78" s="199"/>
      <c r="C78" s="199"/>
      <c r="D78" s="199"/>
      <c r="E78" s="199"/>
      <c r="F78" s="199"/>
      <c r="G78" s="199"/>
      <c r="H78" s="199"/>
      <c r="I78" s="199"/>
      <c r="J78" s="199"/>
      <c r="K78" s="199"/>
      <c r="L78" s="199"/>
    </row>
    <row r="79" spans="1:12" x14ac:dyDescent="0.25">
      <c r="A79" s="199"/>
      <c r="B79" s="199"/>
      <c r="C79" s="199"/>
      <c r="D79" s="199"/>
      <c r="E79" s="199"/>
      <c r="F79" s="199"/>
      <c r="G79" s="199"/>
      <c r="H79" s="199"/>
      <c r="I79" s="199"/>
      <c r="J79" s="199"/>
      <c r="K79" s="199"/>
      <c r="L79" s="199"/>
    </row>
    <row r="80" spans="1:12" x14ac:dyDescent="0.25">
      <c r="A80" s="199"/>
      <c r="B80" s="199"/>
      <c r="C80" s="199"/>
      <c r="D80" s="199"/>
      <c r="E80" s="199"/>
      <c r="F80" s="199"/>
      <c r="G80" s="199"/>
      <c r="H80" s="199"/>
      <c r="I80" s="199"/>
      <c r="J80" s="199"/>
      <c r="K80" s="199"/>
      <c r="L80" s="199"/>
    </row>
    <row r="81" spans="1:12" x14ac:dyDescent="0.25">
      <c r="A81" s="199"/>
      <c r="B81" s="199"/>
      <c r="C81" s="199"/>
      <c r="D81" s="199"/>
      <c r="E81" s="199"/>
      <c r="F81" s="199"/>
      <c r="G81" s="199"/>
      <c r="H81" s="199"/>
      <c r="I81" s="199"/>
      <c r="J81" s="199"/>
      <c r="K81" s="199"/>
      <c r="L81" s="199"/>
    </row>
    <row r="82" spans="1:12" x14ac:dyDescent="0.25">
      <c r="A82" s="199"/>
      <c r="B82" s="199"/>
      <c r="C82" s="199"/>
      <c r="D82" s="199"/>
      <c r="E82" s="199"/>
      <c r="F82" s="199"/>
      <c r="G82" s="199"/>
      <c r="H82" s="199"/>
      <c r="I82" s="199"/>
      <c r="J82" s="199"/>
      <c r="K82" s="199"/>
      <c r="L82" s="199"/>
    </row>
    <row r="83" spans="1:12" x14ac:dyDescent="0.25">
      <c r="A83" s="199"/>
      <c r="B83" s="199"/>
      <c r="C83" s="199"/>
      <c r="D83" s="199"/>
      <c r="E83" s="199"/>
      <c r="F83" s="199"/>
      <c r="G83" s="199"/>
      <c r="H83" s="199"/>
      <c r="I83" s="199"/>
      <c r="J83" s="199"/>
      <c r="K83" s="199"/>
      <c r="L83" s="199"/>
    </row>
    <row r="84" spans="1:12" ht="15.75" x14ac:dyDescent="0.25">
      <c r="A84" s="128" t="str">
        <f>+'8- OPORTUNIDAD COMERCIAL'!B27</f>
        <v>Tendencias a nivel local (Ciudad, Municipio, Región)</v>
      </c>
      <c r="B84" s="128"/>
      <c r="C84" s="128"/>
      <c r="D84" s="128"/>
      <c r="E84" s="128"/>
      <c r="F84" s="128"/>
      <c r="G84" s="128"/>
      <c r="H84" s="128"/>
      <c r="I84" s="128"/>
      <c r="J84" s="128"/>
      <c r="K84" s="128"/>
      <c r="L84" s="128"/>
    </row>
    <row r="85" spans="1:12" x14ac:dyDescent="0.25">
      <c r="A85" s="199" t="str">
        <f>+'8- OPORTUNIDAD COMERCIAL'!B28</f>
        <v>Cifras a nivel local.   De  acuerdo alas Cifras del DANE, los dos  mayores motivos de viaje para colombia y la  para la zona del Cundinamarca y el tolima grande , Tolima y Huila, son son  la recreacion y las vacaciones , con un 53% a parientes  y o amigos con 43% . Se espera un fortalecimiento  de la actividad turistica en el  departamento del Tolima y con un crecimiento del 15 %,  con un trabajo  de manera conjunta de entes gubernamentales agremiaciones y operadores turisticos. logrando una acupacion y aumento progresivo de las 30 mil camas y 16 mil habitaciones en establecimientos de alojamiento y hospedajes,    con un numero de prestadores de servicos turisticos activos de 2.634. El turismo se establece como uno de los   menores aportes , versus la agroindustria pero es el segundo renglon del PIB. genero este sector para el año 2022 un aporte en el empleo del 8.59%. ANATO 2023 conto con una particiapcion desde la gobernacion del Tolima con 25 expositores , la alcaldia de Ibague  con cerca de 20 operadores turisticos  en msion empresarial. FONTUR  ha priorizado varios municipios del departamento con estrucutura turistica siendo SUAREZ TOLIMA un corredor importante,  con todo el futuro turistico natural y de aventura  por continuar desarrollando,  por su ubicaion privilegeada y rivera del Rio de la Magdalena, al ser municipio de paso hacia  Ibague , melgar, Carmen de Apicala, Cunday; Icononzo, Chaparral, Planadas ,Libano, Murillo , los ya priorizados pero se continuara con otros .</v>
      </c>
      <c r="B85" s="199"/>
      <c r="C85" s="199"/>
      <c r="D85" s="199"/>
      <c r="E85" s="199"/>
      <c r="F85" s="199"/>
      <c r="G85" s="199"/>
      <c r="H85" s="199"/>
      <c r="I85" s="199"/>
      <c r="J85" s="199"/>
      <c r="K85" s="199"/>
      <c r="L85" s="199"/>
    </row>
    <row r="86" spans="1:12" x14ac:dyDescent="0.25">
      <c r="A86" s="199"/>
      <c r="B86" s="199"/>
      <c r="C86" s="199"/>
      <c r="D86" s="199"/>
      <c r="E86" s="199"/>
      <c r="F86" s="199"/>
      <c r="G86" s="199"/>
      <c r="H86" s="199"/>
      <c r="I86" s="199"/>
      <c r="J86" s="199"/>
      <c r="K86" s="199"/>
      <c r="L86" s="199"/>
    </row>
    <row r="87" spans="1:12" x14ac:dyDescent="0.25">
      <c r="A87" s="199"/>
      <c r="B87" s="199"/>
      <c r="C87" s="199"/>
      <c r="D87" s="199"/>
      <c r="E87" s="199"/>
      <c r="F87" s="199"/>
      <c r="G87" s="199"/>
      <c r="H87" s="199"/>
      <c r="I87" s="199"/>
      <c r="J87" s="199"/>
      <c r="K87" s="199"/>
      <c r="L87" s="199"/>
    </row>
    <row r="88" spans="1:12" x14ac:dyDescent="0.25">
      <c r="A88" s="199"/>
      <c r="B88" s="199"/>
      <c r="C88" s="199"/>
      <c r="D88" s="199"/>
      <c r="E88" s="199"/>
      <c r="F88" s="199"/>
      <c r="G88" s="199"/>
      <c r="H88" s="199"/>
      <c r="I88" s="199"/>
      <c r="J88" s="199"/>
      <c r="K88" s="199"/>
      <c r="L88" s="199"/>
    </row>
    <row r="89" spans="1:12" x14ac:dyDescent="0.25">
      <c r="A89" s="199"/>
      <c r="B89" s="199"/>
      <c r="C89" s="199"/>
      <c r="D89" s="199"/>
      <c r="E89" s="199"/>
      <c r="F89" s="199"/>
      <c r="G89" s="199"/>
      <c r="H89" s="199"/>
      <c r="I89" s="199"/>
      <c r="J89" s="199"/>
      <c r="K89" s="199"/>
      <c r="L89" s="199"/>
    </row>
    <row r="90" spans="1:12" x14ac:dyDescent="0.25">
      <c r="A90" s="199"/>
      <c r="B90" s="199"/>
      <c r="C90" s="199"/>
      <c r="D90" s="199"/>
      <c r="E90" s="199"/>
      <c r="F90" s="199"/>
      <c r="G90" s="199"/>
      <c r="H90" s="199"/>
      <c r="I90" s="199"/>
      <c r="J90" s="199"/>
      <c r="K90" s="199"/>
      <c r="L90" s="199"/>
    </row>
    <row r="91" spans="1:12" x14ac:dyDescent="0.25">
      <c r="A91" s="199"/>
      <c r="B91" s="199"/>
      <c r="C91" s="199"/>
      <c r="D91" s="199"/>
      <c r="E91" s="199"/>
      <c r="F91" s="199"/>
      <c r="G91" s="199"/>
      <c r="H91" s="199"/>
      <c r="I91" s="199"/>
      <c r="J91" s="199"/>
      <c r="K91" s="199"/>
      <c r="L91" s="199"/>
    </row>
    <row r="97" spans="1:12" ht="15.75" x14ac:dyDescent="0.25">
      <c r="A97" s="200" t="str">
        <f>+'9- VALIDACIÓN'!B9</f>
        <v>1. Qué herramientas empleaste para realizar la validación de tu producto o servicio? (Encuesta, Focus Group, Tarjeta Persona) Explica</v>
      </c>
      <c r="B97" s="200"/>
      <c r="C97" s="200"/>
      <c r="D97" s="200"/>
      <c r="E97" s="200"/>
      <c r="F97" s="200"/>
      <c r="G97" s="200"/>
      <c r="H97" s="200"/>
      <c r="I97" s="200"/>
      <c r="J97" s="200"/>
      <c r="K97" s="200"/>
      <c r="L97" s="200"/>
    </row>
    <row r="98" spans="1:12" x14ac:dyDescent="0.25">
      <c r="A98" s="199" t="str">
        <f>+'9- VALIDACIÓN'!B10</f>
        <v xml:space="preserve">no se ha realizado validadcion con este tipo de ficha o herramienta </v>
      </c>
      <c r="B98" s="199"/>
      <c r="C98" s="199"/>
      <c r="D98" s="199"/>
      <c r="E98" s="199"/>
      <c r="F98" s="199"/>
      <c r="G98" s="199"/>
      <c r="H98" s="199"/>
      <c r="I98" s="199"/>
      <c r="J98" s="199"/>
      <c r="K98" s="199"/>
      <c r="L98" s="199"/>
    </row>
    <row r="99" spans="1:12" x14ac:dyDescent="0.25">
      <c r="A99" s="199"/>
      <c r="B99" s="199"/>
      <c r="C99" s="199"/>
      <c r="D99" s="199"/>
      <c r="E99" s="199"/>
      <c r="F99" s="199"/>
      <c r="G99" s="199"/>
      <c r="H99" s="199"/>
      <c r="I99" s="199"/>
      <c r="J99" s="199"/>
      <c r="K99" s="199"/>
      <c r="L99" s="199"/>
    </row>
    <row r="100" spans="1:12" x14ac:dyDescent="0.25">
      <c r="A100" s="199"/>
      <c r="B100" s="199"/>
      <c r="C100" s="199"/>
      <c r="D100" s="199"/>
      <c r="E100" s="199"/>
      <c r="F100" s="199"/>
      <c r="G100" s="199"/>
      <c r="H100" s="199"/>
      <c r="I100" s="199"/>
      <c r="J100" s="199"/>
      <c r="K100" s="199"/>
      <c r="L100" s="199"/>
    </row>
    <row r="101" spans="1:12" x14ac:dyDescent="0.25">
      <c r="A101" s="199"/>
      <c r="B101" s="199"/>
      <c r="C101" s="199"/>
      <c r="D101" s="199"/>
      <c r="E101" s="199"/>
      <c r="F101" s="199"/>
      <c r="G101" s="199"/>
      <c r="H101" s="199"/>
      <c r="I101" s="199"/>
      <c r="J101" s="199"/>
      <c r="K101" s="199"/>
      <c r="L101" s="199"/>
    </row>
    <row r="102" spans="1:12" x14ac:dyDescent="0.25">
      <c r="A102" s="199"/>
      <c r="B102" s="199"/>
      <c r="C102" s="199"/>
      <c r="D102" s="199"/>
      <c r="E102" s="199"/>
      <c r="F102" s="199"/>
      <c r="G102" s="199"/>
      <c r="H102" s="199"/>
      <c r="I102" s="199"/>
      <c r="J102" s="199"/>
      <c r="K102" s="199"/>
      <c r="L102" s="199"/>
    </row>
    <row r="103" spans="1:12" x14ac:dyDescent="0.25">
      <c r="A103" s="199"/>
      <c r="B103" s="199"/>
      <c r="C103" s="199"/>
      <c r="D103" s="199"/>
      <c r="E103" s="199"/>
      <c r="F103" s="199"/>
      <c r="G103" s="199"/>
      <c r="H103" s="199"/>
      <c r="I103" s="199"/>
      <c r="J103" s="199"/>
      <c r="K103" s="199"/>
      <c r="L103" s="199"/>
    </row>
    <row r="104" spans="1:12" ht="15.75" x14ac:dyDescent="0.25">
      <c r="A104" s="200" t="str">
        <f>+'9- VALIDACIÓN'!B17</f>
        <v>2. Cuántas veces utilizaste la herramienta? Explica</v>
      </c>
      <c r="B104" s="200"/>
      <c r="C104" s="200"/>
      <c r="D104" s="200"/>
      <c r="E104" s="200"/>
      <c r="F104" s="200"/>
      <c r="G104" s="200"/>
      <c r="H104" s="200"/>
      <c r="I104" s="200"/>
      <c r="J104" s="200"/>
      <c r="K104" s="200"/>
      <c r="L104" s="200"/>
    </row>
    <row r="105" spans="1:12" x14ac:dyDescent="0.25">
      <c r="A105" s="199" t="str">
        <f>+'9- VALIDACIÓN'!B18</f>
        <v>NA</v>
      </c>
      <c r="B105" s="199"/>
      <c r="C105" s="199"/>
      <c r="D105" s="199"/>
      <c r="E105" s="199"/>
      <c r="F105" s="199"/>
      <c r="G105" s="199"/>
      <c r="H105" s="199"/>
      <c r="I105" s="199"/>
      <c r="J105" s="199"/>
      <c r="K105" s="199"/>
      <c r="L105" s="199"/>
    </row>
    <row r="106" spans="1:12" x14ac:dyDescent="0.25">
      <c r="A106" s="199"/>
      <c r="B106" s="199"/>
      <c r="C106" s="199"/>
      <c r="D106" s="199"/>
      <c r="E106" s="199"/>
      <c r="F106" s="199"/>
      <c r="G106" s="199"/>
      <c r="H106" s="199"/>
      <c r="I106" s="199"/>
      <c r="J106" s="199"/>
      <c r="K106" s="199"/>
      <c r="L106" s="199"/>
    </row>
    <row r="107" spans="1:12" x14ac:dyDescent="0.25">
      <c r="A107" s="199"/>
      <c r="B107" s="199"/>
      <c r="C107" s="199"/>
      <c r="D107" s="199"/>
      <c r="E107" s="199"/>
      <c r="F107" s="199"/>
      <c r="G107" s="199"/>
      <c r="H107" s="199"/>
      <c r="I107" s="199"/>
      <c r="J107" s="199"/>
      <c r="K107" s="199"/>
      <c r="L107" s="199"/>
    </row>
    <row r="108" spans="1:12" ht="15.75" x14ac:dyDescent="0.25">
      <c r="A108" s="200" t="str">
        <f>+'9- VALIDACIÓN'!B22</f>
        <v>3. Describe los resultados de validación evidenciados con las herramientas utilizadas (cualitativos y cuantitativos)</v>
      </c>
      <c r="B108" s="200"/>
      <c r="C108" s="200"/>
      <c r="D108" s="200"/>
      <c r="E108" s="200"/>
      <c r="F108" s="200"/>
      <c r="G108" s="200"/>
      <c r="H108" s="200"/>
      <c r="I108" s="200"/>
      <c r="J108" s="200"/>
      <c r="K108" s="200"/>
      <c r="L108" s="200"/>
    </row>
    <row r="109" spans="1:12" x14ac:dyDescent="0.25">
      <c r="A109" s="199" t="str">
        <f>+'9- VALIDACIÓN'!B23</f>
        <v>NA</v>
      </c>
      <c r="B109" s="199"/>
      <c r="C109" s="199"/>
      <c r="D109" s="199"/>
      <c r="E109" s="199"/>
      <c r="F109" s="199"/>
      <c r="G109" s="199"/>
      <c r="H109" s="199"/>
      <c r="I109" s="199"/>
      <c r="J109" s="199"/>
      <c r="K109" s="199"/>
      <c r="L109" s="199"/>
    </row>
    <row r="110" spans="1:12" x14ac:dyDescent="0.25">
      <c r="A110" s="199"/>
      <c r="B110" s="199"/>
      <c r="C110" s="199"/>
      <c r="D110" s="199"/>
      <c r="E110" s="199"/>
      <c r="F110" s="199"/>
      <c r="G110" s="199"/>
      <c r="H110" s="199"/>
      <c r="I110" s="199"/>
      <c r="J110" s="199"/>
      <c r="K110" s="199"/>
      <c r="L110" s="199"/>
    </row>
    <row r="111" spans="1:12" x14ac:dyDescent="0.25">
      <c r="A111" s="199"/>
      <c r="B111" s="199"/>
      <c r="C111" s="199"/>
      <c r="D111" s="199"/>
      <c r="E111" s="199"/>
      <c r="F111" s="199"/>
      <c r="G111" s="199"/>
      <c r="H111" s="199"/>
      <c r="I111" s="199"/>
      <c r="J111" s="199"/>
      <c r="K111" s="199"/>
      <c r="L111" s="199"/>
    </row>
    <row r="112" spans="1:12" x14ac:dyDescent="0.25">
      <c r="A112" s="199"/>
      <c r="B112" s="199"/>
      <c r="C112" s="199"/>
      <c r="D112" s="199"/>
      <c r="E112" s="199"/>
      <c r="F112" s="199"/>
      <c r="G112" s="199"/>
      <c r="H112" s="199"/>
      <c r="I112" s="199"/>
      <c r="J112" s="199"/>
      <c r="K112" s="199"/>
      <c r="L112" s="199"/>
    </row>
    <row r="113" spans="1:12" x14ac:dyDescent="0.25">
      <c r="A113" s="199"/>
      <c r="B113" s="199"/>
      <c r="C113" s="199"/>
      <c r="D113" s="199"/>
      <c r="E113" s="199"/>
      <c r="F113" s="199"/>
      <c r="G113" s="199"/>
      <c r="H113" s="199"/>
      <c r="I113" s="199"/>
      <c r="J113" s="199"/>
      <c r="K113" s="199"/>
      <c r="L113" s="199"/>
    </row>
    <row r="114" spans="1:12" x14ac:dyDescent="0.25">
      <c r="A114" s="199"/>
      <c r="B114" s="199"/>
      <c r="C114" s="199"/>
      <c r="D114" s="199"/>
      <c r="E114" s="199"/>
      <c r="F114" s="199"/>
      <c r="G114" s="199"/>
      <c r="H114" s="199"/>
      <c r="I114" s="199"/>
      <c r="J114" s="199"/>
      <c r="K114" s="199"/>
      <c r="L114" s="199"/>
    </row>
    <row r="115" spans="1:12" x14ac:dyDescent="0.25">
      <c r="A115" s="199"/>
      <c r="B115" s="199"/>
      <c r="C115" s="199"/>
      <c r="D115" s="199"/>
      <c r="E115" s="199"/>
      <c r="F115" s="199"/>
      <c r="G115" s="199"/>
      <c r="H115" s="199"/>
      <c r="I115" s="199"/>
      <c r="J115" s="199"/>
      <c r="K115" s="199"/>
      <c r="L115" s="199"/>
    </row>
    <row r="116" spans="1:12" x14ac:dyDescent="0.25">
      <c r="A116" s="199"/>
      <c r="B116" s="199"/>
      <c r="C116" s="199"/>
      <c r="D116" s="199"/>
      <c r="E116" s="199"/>
      <c r="F116" s="199"/>
      <c r="G116" s="199"/>
      <c r="H116" s="199"/>
      <c r="I116" s="199"/>
      <c r="J116" s="199"/>
      <c r="K116" s="199"/>
      <c r="L116" s="199"/>
    </row>
    <row r="117" spans="1:12" x14ac:dyDescent="0.25">
      <c r="A117" s="199"/>
      <c r="B117" s="199"/>
      <c r="C117" s="199"/>
      <c r="D117" s="199"/>
      <c r="E117" s="199"/>
      <c r="F117" s="199"/>
      <c r="G117" s="199"/>
      <c r="H117" s="199"/>
      <c r="I117" s="199"/>
      <c r="J117" s="199"/>
      <c r="K117" s="199"/>
      <c r="L117" s="199"/>
    </row>
    <row r="118" spans="1:12" x14ac:dyDescent="0.25">
      <c r="A118" s="199"/>
      <c r="B118" s="199"/>
      <c r="C118" s="199"/>
      <c r="D118" s="199"/>
      <c r="E118" s="199"/>
      <c r="F118" s="199"/>
      <c r="G118" s="199"/>
      <c r="H118" s="199"/>
      <c r="I118" s="199"/>
      <c r="J118" s="199"/>
      <c r="K118" s="199"/>
      <c r="L118" s="199"/>
    </row>
    <row r="119" spans="1:12" x14ac:dyDescent="0.25">
      <c r="A119" s="199"/>
      <c r="B119" s="199"/>
      <c r="C119" s="199"/>
      <c r="D119" s="199"/>
      <c r="E119" s="199"/>
      <c r="F119" s="199"/>
      <c r="G119" s="199"/>
      <c r="H119" s="199"/>
      <c r="I119" s="199"/>
      <c r="J119" s="199"/>
      <c r="K119" s="199"/>
      <c r="L119" s="199"/>
    </row>
    <row r="120" spans="1:12" x14ac:dyDescent="0.25">
      <c r="A120" s="199"/>
      <c r="B120" s="199"/>
      <c r="C120" s="199"/>
      <c r="D120" s="199"/>
      <c r="E120" s="199"/>
      <c r="F120" s="199"/>
      <c r="G120" s="199"/>
      <c r="H120" s="199"/>
      <c r="I120" s="199"/>
      <c r="J120" s="199"/>
      <c r="K120" s="199"/>
      <c r="L120" s="199"/>
    </row>
    <row r="121" spans="1:12" x14ac:dyDescent="0.25">
      <c r="A121" s="199"/>
      <c r="B121" s="199"/>
      <c r="C121" s="199"/>
      <c r="D121" s="199"/>
      <c r="E121" s="199"/>
      <c r="F121" s="199"/>
      <c r="G121" s="199"/>
      <c r="H121" s="199"/>
      <c r="I121" s="199"/>
      <c r="J121" s="199"/>
      <c r="K121" s="199"/>
      <c r="L121" s="199"/>
    </row>
    <row r="122" spans="1:12" x14ac:dyDescent="0.25">
      <c r="A122" s="199"/>
      <c r="B122" s="199"/>
      <c r="C122" s="199"/>
      <c r="D122" s="199"/>
      <c r="E122" s="199"/>
      <c r="F122" s="199"/>
      <c r="G122" s="199"/>
      <c r="H122" s="199"/>
      <c r="I122" s="199"/>
      <c r="J122" s="199"/>
      <c r="K122" s="199"/>
      <c r="L122" s="199"/>
    </row>
    <row r="123" spans="1:12" ht="15.75" x14ac:dyDescent="0.25">
      <c r="A123" s="200" t="str">
        <f>+'9- VALIDACIÓN'!B38</f>
        <v>4. Menciona las oportunidades de mejora del producto o servicio evidenciadas con las herramientas de validación utilizadas.</v>
      </c>
      <c r="B123" s="200"/>
      <c r="C123" s="200"/>
      <c r="D123" s="200"/>
      <c r="E123" s="200"/>
      <c r="F123" s="200"/>
      <c r="G123" s="200"/>
      <c r="H123" s="200"/>
      <c r="I123" s="200"/>
      <c r="J123" s="200"/>
      <c r="K123" s="200"/>
      <c r="L123" s="200"/>
    </row>
    <row r="124" spans="1:12" x14ac:dyDescent="0.25">
      <c r="A124" s="199" t="str">
        <f>+'9- VALIDACIÓN'!B39</f>
        <v>La validacion efectuada de mi modelo de negocio tiene un tiempo de  24 meses, en los cuales se ha dado hospedaje y atendido a grupo de ciclistas  y moteros de aventura, y  de camionetas,   que viajan desde el departamento de Cundinamarca Boyaca y Caldas ,   en grupos que se tienen contactos , amigos  y familiares tambien  participantes, ofreciendo hospedaje en los alrededores de la casa  principal de la finca y del area social  Kiosko    habilitada para tal fin. Todoas Estas ya construida en tecnica de bareque, con servicio de baño,  al igual que alojamiento costumbrista en hamacas en zonas  contruida en la msima tecnica. se les ha brindado   uso y la experiencia de vivir un dia netamente campesiono de las zonas de la finca,  se les ha permitido hacer senderismo y para desplazarse un bicicletas de montaña, al igual desplazamientos  en vias  secundarias y veredales hacia el Carmen de Apicala ,   Prado , Chamba y el desierto de la Tatacoa. ademas de experiencias sobre el rio de la Magdalena.</v>
      </c>
      <c r="B124" s="199"/>
      <c r="C124" s="199"/>
      <c r="D124" s="199"/>
      <c r="E124" s="199"/>
      <c r="F124" s="199"/>
      <c r="G124" s="199"/>
      <c r="H124" s="199"/>
      <c r="I124" s="199"/>
      <c r="J124" s="199"/>
      <c r="K124" s="199"/>
      <c r="L124" s="199"/>
    </row>
    <row r="125" spans="1:12" x14ac:dyDescent="0.25">
      <c r="A125" s="199"/>
      <c r="B125" s="199"/>
      <c r="C125" s="199"/>
      <c r="D125" s="199"/>
      <c r="E125" s="199"/>
      <c r="F125" s="199"/>
      <c r="G125" s="199"/>
      <c r="H125" s="199"/>
      <c r="I125" s="199"/>
      <c r="J125" s="199"/>
      <c r="K125" s="199"/>
      <c r="L125" s="199"/>
    </row>
    <row r="126" spans="1:12" x14ac:dyDescent="0.25">
      <c r="A126" s="199"/>
      <c r="B126" s="199"/>
      <c r="C126" s="199"/>
      <c r="D126" s="199"/>
      <c r="E126" s="199"/>
      <c r="F126" s="199"/>
      <c r="G126" s="199"/>
      <c r="H126" s="199"/>
      <c r="I126" s="199"/>
      <c r="J126" s="199"/>
      <c r="K126" s="199"/>
      <c r="L126" s="199"/>
    </row>
    <row r="127" spans="1:12" x14ac:dyDescent="0.25">
      <c r="A127" s="199"/>
      <c r="B127" s="199"/>
      <c r="C127" s="199"/>
      <c r="D127" s="199"/>
      <c r="E127" s="199"/>
      <c r="F127" s="199"/>
      <c r="G127" s="199"/>
      <c r="H127" s="199"/>
      <c r="I127" s="199"/>
      <c r="J127" s="199"/>
      <c r="K127" s="199"/>
      <c r="L127" s="199"/>
    </row>
    <row r="128" spans="1:12" x14ac:dyDescent="0.25">
      <c r="A128" s="199"/>
      <c r="B128" s="199"/>
      <c r="C128" s="199"/>
      <c r="D128" s="199"/>
      <c r="E128" s="199"/>
      <c r="F128" s="199"/>
      <c r="G128" s="199"/>
      <c r="H128" s="199"/>
      <c r="I128" s="199"/>
      <c r="J128" s="199"/>
      <c r="K128" s="199"/>
      <c r="L128" s="199"/>
    </row>
    <row r="129" spans="1:12" x14ac:dyDescent="0.25">
      <c r="A129" s="199"/>
      <c r="B129" s="199"/>
      <c r="C129" s="199"/>
      <c r="D129" s="199"/>
      <c r="E129" s="199"/>
      <c r="F129" s="199"/>
      <c r="G129" s="199"/>
      <c r="H129" s="199"/>
      <c r="I129" s="199"/>
      <c r="J129" s="199"/>
      <c r="K129" s="199"/>
      <c r="L129" s="199"/>
    </row>
    <row r="130" spans="1:12" ht="15.75" x14ac:dyDescent="0.25">
      <c r="A130" s="200" t="str">
        <f>+'9- VALIDACIÓN'!B46</f>
        <v>5. Menciona el precio de venta estimado de cada uno de tus productos o servicios</v>
      </c>
      <c r="B130" s="200"/>
      <c r="C130" s="200"/>
      <c r="D130" s="200"/>
      <c r="E130" s="200"/>
      <c r="F130" s="200"/>
      <c r="G130" s="200"/>
      <c r="H130" s="200"/>
      <c r="I130" s="200"/>
      <c r="J130" s="200"/>
      <c r="K130" s="200"/>
      <c r="L130" s="200"/>
    </row>
    <row r="131" spans="1:12" x14ac:dyDescent="0.25">
      <c r="A131" s="199" t="str">
        <f>+'9- VALIDACIÓN'!B47</f>
        <v>Precio de venta  estimado por noche $90.000 que incluye hospedaje y desayuno,  habitacion con toda su dotacion de ropa blanca,   camas y  colchones, closet.,   ventilador toldillo,  areas  sociales para compartir,  piscina chorros de agua natural,  baños, y  zona de cocina  totalmente dotada zona de bbq, con servicio de servicos genrales o para que el turista realice sus alimentos .</v>
      </c>
      <c r="B131" s="199"/>
      <c r="C131" s="199"/>
      <c r="D131" s="199"/>
      <c r="E131" s="199"/>
      <c r="F131" s="199"/>
      <c r="G131" s="199"/>
      <c r="H131" s="199"/>
      <c r="I131" s="199"/>
      <c r="J131" s="199"/>
      <c r="K131" s="199"/>
      <c r="L131" s="199"/>
    </row>
    <row r="132" spans="1:12" x14ac:dyDescent="0.25">
      <c r="A132" s="199"/>
      <c r="B132" s="199"/>
      <c r="C132" s="199"/>
      <c r="D132" s="199"/>
      <c r="E132" s="199"/>
      <c r="F132" s="199"/>
      <c r="G132" s="199"/>
      <c r="H132" s="199"/>
      <c r="I132" s="199"/>
      <c r="J132" s="199"/>
      <c r="K132" s="199"/>
      <c r="L132" s="199"/>
    </row>
    <row r="133" spans="1:12" x14ac:dyDescent="0.25">
      <c r="A133" s="199"/>
      <c r="B133" s="199"/>
      <c r="C133" s="199"/>
      <c r="D133" s="199"/>
      <c r="E133" s="199"/>
      <c r="F133" s="199"/>
      <c r="G133" s="199"/>
      <c r="H133" s="199"/>
      <c r="I133" s="199"/>
      <c r="J133" s="199"/>
      <c r="K133" s="199"/>
      <c r="L133" s="199"/>
    </row>
    <row r="134" spans="1:12" x14ac:dyDescent="0.25">
      <c r="A134" s="199"/>
      <c r="B134" s="199"/>
      <c r="C134" s="199"/>
      <c r="D134" s="199"/>
      <c r="E134" s="199"/>
      <c r="F134" s="199"/>
      <c r="G134" s="199"/>
      <c r="H134" s="199"/>
      <c r="I134" s="199"/>
      <c r="J134" s="199"/>
      <c r="K134" s="199"/>
      <c r="L134" s="199"/>
    </row>
    <row r="135" spans="1:12" x14ac:dyDescent="0.25">
      <c r="A135" s="199"/>
      <c r="B135" s="199"/>
      <c r="C135" s="199"/>
      <c r="D135" s="199"/>
      <c r="E135" s="199"/>
      <c r="F135" s="199"/>
      <c r="G135" s="199"/>
      <c r="H135" s="199"/>
      <c r="I135" s="199"/>
      <c r="J135" s="199"/>
      <c r="K135" s="199"/>
      <c r="L135" s="199"/>
    </row>
    <row r="136" spans="1:12" x14ac:dyDescent="0.25">
      <c r="A136" s="199"/>
      <c r="B136" s="199"/>
      <c r="C136" s="199"/>
      <c r="D136" s="199"/>
      <c r="E136" s="199"/>
      <c r="F136" s="199"/>
      <c r="G136" s="199"/>
      <c r="H136" s="199"/>
      <c r="I136" s="199"/>
      <c r="J136" s="199"/>
      <c r="K136" s="199"/>
      <c r="L136" s="199"/>
    </row>
    <row r="137" spans="1:12" ht="15.75" x14ac:dyDescent="0.25">
      <c r="A137" s="200" t="str">
        <f>+'9- VALIDACIÓN'!B54</f>
        <v>6. Cuál es el avance técnico, comercial y legal a la fecha, de tu modelo de negocio</v>
      </c>
      <c r="B137" s="200"/>
      <c r="C137" s="200"/>
      <c r="D137" s="200"/>
      <c r="E137" s="200"/>
      <c r="F137" s="200"/>
      <c r="G137" s="200"/>
      <c r="H137" s="200"/>
      <c r="I137" s="200"/>
      <c r="J137" s="200"/>
      <c r="K137" s="200"/>
      <c r="L137" s="200"/>
    </row>
    <row r="138" spans="1:12" x14ac:dyDescent="0.25">
      <c r="A138" s="199" t="str">
        <f>+'9- VALIDACIÓN'!B55</f>
        <v xml:space="preserve">TECNICO. Diseño de casas cabañas  , zonas sociales ,  Kiosko  y areas recreativas,  con tecnicas   de arquitectura  Vernaculas es decir arraigadas a la tradicion del sitio,  Bioclimaticas , con apoyo  del Pofesional  Arquitecto  ,  con amplia expriencia de mas de 20 años en el ejercicio  profesional, conocedor del patrimonio arquitectonico principalmente de  las regiones  del centro del pais y de cultural de nuestra region del Tolima Grande. LEGAL   A  la espera  de que una ves aprobado este proyecto por el fondo EMPRENDER , se den los lineamientos legales y requisitos   a cumplir para su legalizacion y puesta en funcionamiento  LEGAL, se  a recibido apoyo y aseosria de la Camara de Comercio el Sur del Tolima  para efcestos de constirucion de la  empresa y sacar el RNT, charlas  en turismo de  los grupos organizados del municipio de Suarez </v>
      </c>
      <c r="B138" s="199"/>
      <c r="C138" s="199"/>
      <c r="D138" s="199"/>
      <c r="E138" s="199"/>
      <c r="F138" s="199"/>
      <c r="G138" s="199"/>
      <c r="H138" s="199"/>
      <c r="I138" s="199"/>
      <c r="J138" s="199"/>
      <c r="K138" s="199"/>
      <c r="L138" s="199"/>
    </row>
    <row r="139" spans="1:12" x14ac:dyDescent="0.25">
      <c r="A139" s="199"/>
      <c r="B139" s="199"/>
      <c r="C139" s="199"/>
      <c r="D139" s="199"/>
      <c r="E139" s="199"/>
      <c r="F139" s="199"/>
      <c r="G139" s="199"/>
      <c r="H139" s="199"/>
      <c r="I139" s="199"/>
      <c r="J139" s="199"/>
      <c r="K139" s="199"/>
      <c r="L139" s="199"/>
    </row>
    <row r="140" spans="1:12" x14ac:dyDescent="0.25">
      <c r="A140" s="199"/>
      <c r="B140" s="199"/>
      <c r="C140" s="199"/>
      <c r="D140" s="199"/>
      <c r="E140" s="199"/>
      <c r="F140" s="199"/>
      <c r="G140" s="199"/>
      <c r="H140" s="199"/>
      <c r="I140" s="199"/>
      <c r="J140" s="199"/>
      <c r="K140" s="199"/>
      <c r="L140" s="199"/>
    </row>
    <row r="141" spans="1:12" x14ac:dyDescent="0.25">
      <c r="A141" s="199"/>
      <c r="B141" s="199"/>
      <c r="C141" s="199"/>
      <c r="D141" s="199"/>
      <c r="E141" s="199"/>
      <c r="F141" s="199"/>
      <c r="G141" s="199"/>
      <c r="H141" s="199"/>
      <c r="I141" s="199"/>
      <c r="J141" s="199"/>
      <c r="K141" s="199"/>
      <c r="L141" s="199"/>
    </row>
    <row r="142" spans="1:12" x14ac:dyDescent="0.25">
      <c r="A142" s="199"/>
      <c r="B142" s="199"/>
      <c r="C142" s="199"/>
      <c r="D142" s="199"/>
      <c r="E142" s="199"/>
      <c r="F142" s="199"/>
      <c r="G142" s="199"/>
      <c r="H142" s="199"/>
      <c r="I142" s="199"/>
      <c r="J142" s="199"/>
      <c r="K142" s="199"/>
      <c r="L142" s="199"/>
    </row>
    <row r="143" spans="1:12" x14ac:dyDescent="0.25">
      <c r="A143" s="199"/>
      <c r="B143" s="199"/>
      <c r="C143" s="199"/>
      <c r="D143" s="199"/>
      <c r="E143" s="199"/>
      <c r="F143" s="199"/>
      <c r="G143" s="199"/>
      <c r="H143" s="199"/>
      <c r="I143" s="199"/>
      <c r="J143" s="199"/>
      <c r="K143" s="199"/>
      <c r="L143" s="199"/>
    </row>
    <row r="149" spans="1:9" ht="16.5" x14ac:dyDescent="0.3">
      <c r="A149" s="204" t="str">
        <f>+'10- LAS CIFRAS'!B9</f>
        <v>INVERSIONES FIJAS</v>
      </c>
      <c r="B149" s="204"/>
      <c r="C149" s="119"/>
      <c r="D149" s="119"/>
      <c r="E149" s="119"/>
      <c r="F149" s="119"/>
      <c r="G149" s="116"/>
      <c r="H149" s="116"/>
      <c r="I149" s="116"/>
    </row>
    <row r="150" spans="1:9" ht="51.75" customHeight="1" x14ac:dyDescent="0.3">
      <c r="A150" s="130" t="str">
        <f>+'10- LAS CIFRAS'!B10</f>
        <v>Categoría 
(Elige de la lista desplegable)</v>
      </c>
      <c r="B150" s="130" t="str">
        <f>+'10- LAS CIFRAS'!C10</f>
        <v>Elemento
(Especificar el elemento)</v>
      </c>
      <c r="C150" s="130" t="str">
        <f>+'10- LAS CIFRAS'!D10</f>
        <v>Valor unitario</v>
      </c>
      <c r="D150" s="130" t="str">
        <f>+'10- LAS CIFRAS'!E10</f>
        <v>Cantidad</v>
      </c>
      <c r="E150" s="130" t="str">
        <f>+'10- LAS CIFRAS'!F10</f>
        <v>Valor Total</v>
      </c>
      <c r="F150" s="130" t="str">
        <f>+'10- LAS CIFRAS'!G10</f>
        <v>Aportado por
(Colocar  Fondo Emprender cuando sea el caso)</v>
      </c>
      <c r="G150" s="117"/>
      <c r="H150" s="116"/>
      <c r="I150" s="116"/>
    </row>
    <row r="151" spans="1:9" ht="16.5" x14ac:dyDescent="0.3">
      <c r="A151" s="131" t="str">
        <f>+'10- LAS CIFRAS'!B11</f>
        <v>Muebles y Enseres</v>
      </c>
      <c r="B151" s="131" t="str">
        <f>+'10- LAS CIFRAS'!C11</f>
        <v xml:space="preserve">CAMAS </v>
      </c>
      <c r="C151" s="132">
        <f>+'10- LAS CIFRAS'!D11</f>
        <v>700000</v>
      </c>
      <c r="D151" s="131">
        <f>+'10- LAS CIFRAS'!E11</f>
        <v>4</v>
      </c>
      <c r="E151" s="132">
        <f>+'10- LAS CIFRAS'!F11</f>
        <v>2800000</v>
      </c>
      <c r="F151" s="131">
        <f>+'10- LAS CIFRAS'!G11</f>
        <v>0</v>
      </c>
      <c r="G151" s="116"/>
      <c r="H151" s="116"/>
      <c r="I151" s="116"/>
    </row>
    <row r="152" spans="1:9" ht="16.5" x14ac:dyDescent="0.3">
      <c r="A152" s="131" t="str">
        <f>+'10- LAS CIFRAS'!B12</f>
        <v>Muebles y Enseres</v>
      </c>
      <c r="B152" s="131" t="str">
        <f>+'10- LAS CIFRAS'!C12</f>
        <v>COLCHONES</v>
      </c>
      <c r="C152" s="132">
        <f>+'10- LAS CIFRAS'!D12</f>
        <v>800000</v>
      </c>
      <c r="D152" s="131">
        <f>+'10- LAS CIFRAS'!E12</f>
        <v>4</v>
      </c>
      <c r="E152" s="132">
        <f>+'10- LAS CIFRAS'!F12</f>
        <v>3200000</v>
      </c>
      <c r="F152" s="131">
        <f>+'10- LAS CIFRAS'!G12</f>
        <v>0</v>
      </c>
      <c r="G152" s="116"/>
      <c r="H152" s="116"/>
      <c r="I152" s="116"/>
    </row>
    <row r="153" spans="1:9" ht="16.5" x14ac:dyDescent="0.3">
      <c r="A153" s="133" t="str">
        <f>+'10- LAS CIFRAS'!B13</f>
        <v>Muebles y Enseres</v>
      </c>
      <c r="B153" s="131" t="str">
        <f>+'10- LAS CIFRAS'!C13</f>
        <v>ROPA BLANCA</v>
      </c>
      <c r="C153" s="132">
        <f>+'10- LAS CIFRAS'!D13</f>
        <v>800000</v>
      </c>
      <c r="D153" s="131">
        <f>+'10- LAS CIFRAS'!E13</f>
        <v>8</v>
      </c>
      <c r="E153" s="132">
        <f>+'10- LAS CIFRAS'!F13</f>
        <v>6400000</v>
      </c>
      <c r="F153" s="131">
        <f>+'10- LAS CIFRAS'!G13</f>
        <v>0</v>
      </c>
      <c r="G153" s="116"/>
      <c r="H153" s="116"/>
      <c r="I153" s="116"/>
    </row>
    <row r="154" spans="1:9" ht="16.5" x14ac:dyDescent="0.3">
      <c r="A154" s="131" t="str">
        <f>+'10- LAS CIFRAS'!B14</f>
        <v>Muebles y Enseres</v>
      </c>
      <c r="B154" s="131" t="str">
        <f>+'10- LAS CIFRAS'!C14</f>
        <v>CLOSET</v>
      </c>
      <c r="C154" s="132">
        <f>+'10- LAS CIFRAS'!D14</f>
        <v>500000</v>
      </c>
      <c r="D154" s="131">
        <f>+'10- LAS CIFRAS'!E14</f>
        <v>2</v>
      </c>
      <c r="E154" s="132">
        <f>+'10- LAS CIFRAS'!F14</f>
        <v>1000000</v>
      </c>
      <c r="F154" s="131">
        <f>+'10- LAS CIFRAS'!G14</f>
        <v>0</v>
      </c>
      <c r="G154" s="116"/>
      <c r="H154" s="116"/>
      <c r="I154" s="116"/>
    </row>
    <row r="155" spans="1:9" ht="16.5" x14ac:dyDescent="0.3">
      <c r="A155" s="131" t="str">
        <f>+'10- LAS CIFRAS'!B15</f>
        <v>Maquinaria y Equipo</v>
      </c>
      <c r="B155" s="131" t="str">
        <f>+'10- LAS CIFRAS'!C15</f>
        <v>DOTACION GENERAL</v>
      </c>
      <c r="C155" s="132">
        <f>+'10- LAS CIFRAS'!D15</f>
        <v>6000000</v>
      </c>
      <c r="D155" s="131">
        <f>+'10- LAS CIFRAS'!E15</f>
        <v>1</v>
      </c>
      <c r="E155" s="132">
        <f>+'10- LAS CIFRAS'!F15</f>
        <v>6000000</v>
      </c>
      <c r="F155" s="131">
        <f>+'10- LAS CIFRAS'!G15</f>
        <v>0</v>
      </c>
      <c r="G155" s="116"/>
      <c r="H155" s="116"/>
      <c r="I155" s="116"/>
    </row>
    <row r="156" spans="1:9" ht="16.5" x14ac:dyDescent="0.3">
      <c r="A156" s="131" t="str">
        <f>+'10- LAS CIFRAS'!B16</f>
        <v>Maquinaria y Equipo</v>
      </c>
      <c r="B156" s="131" t="str">
        <f>+'10- LAS CIFRAS'!C16</f>
        <v>VENTILADORES</v>
      </c>
      <c r="C156" s="132">
        <f>+'10- LAS CIFRAS'!D16</f>
        <v>300000</v>
      </c>
      <c r="D156" s="131">
        <f>+'10- LAS CIFRAS'!E16</f>
        <v>4</v>
      </c>
      <c r="E156" s="132">
        <f>+'10- LAS CIFRAS'!F16</f>
        <v>1200000</v>
      </c>
      <c r="F156" s="131">
        <f>+'10- LAS CIFRAS'!G16</f>
        <v>0</v>
      </c>
      <c r="G156" s="116"/>
      <c r="H156" s="116"/>
      <c r="I156" s="116"/>
    </row>
    <row r="157" spans="1:9" ht="16.5" x14ac:dyDescent="0.3">
      <c r="A157" s="131" t="str">
        <f>+'10- LAS CIFRAS'!B17</f>
        <v>Muebles y Enseres</v>
      </c>
      <c r="B157" s="131" t="str">
        <f>+'10- LAS CIFRAS'!C17</f>
        <v xml:space="preserve">SALA </v>
      </c>
      <c r="C157" s="132">
        <f>+'10- LAS CIFRAS'!D17</f>
        <v>1200000</v>
      </c>
      <c r="D157" s="131">
        <f>+'10- LAS CIFRAS'!E17</f>
        <v>1</v>
      </c>
      <c r="E157" s="132">
        <f>+'10- LAS CIFRAS'!F17</f>
        <v>1200000</v>
      </c>
      <c r="F157" s="131">
        <f>+'10- LAS CIFRAS'!G17</f>
        <v>0</v>
      </c>
      <c r="G157" s="116"/>
      <c r="H157" s="116"/>
      <c r="I157" s="116"/>
    </row>
    <row r="158" spans="1:9" ht="16.5" x14ac:dyDescent="0.3">
      <c r="A158" s="131" t="str">
        <f>+'10- LAS CIFRAS'!B18</f>
        <v>Maquinaria y Equipo</v>
      </c>
      <c r="B158" s="131" t="str">
        <f>+'10- LAS CIFRAS'!C18</f>
        <v>TELEVISOR</v>
      </c>
      <c r="C158" s="132">
        <f>+'10- LAS CIFRAS'!D18</f>
        <v>2000000</v>
      </c>
      <c r="D158" s="131">
        <f>+'10- LAS CIFRAS'!E18</f>
        <v>1</v>
      </c>
      <c r="E158" s="132">
        <f>+'10- LAS CIFRAS'!F18</f>
        <v>2000000</v>
      </c>
      <c r="F158" s="131">
        <f>+'10- LAS CIFRAS'!G18</f>
        <v>0</v>
      </c>
      <c r="G158" s="116"/>
      <c r="H158" s="116"/>
      <c r="I158" s="116"/>
    </row>
    <row r="159" spans="1:9" ht="16.5" x14ac:dyDescent="0.3">
      <c r="A159" s="131" t="str">
        <f>+'10- LAS CIFRAS'!B19</f>
        <v>Muebles y Enseres</v>
      </c>
      <c r="B159" s="131" t="str">
        <f>+'10- LAS CIFRAS'!C19</f>
        <v>COMEDOR</v>
      </c>
      <c r="C159" s="132">
        <f>+'10- LAS CIFRAS'!D19</f>
        <v>300000</v>
      </c>
      <c r="D159" s="131">
        <f>+'10- LAS CIFRAS'!E19</f>
        <v>2</v>
      </c>
      <c r="E159" s="132">
        <f>+'10- LAS CIFRAS'!F19</f>
        <v>600000</v>
      </c>
      <c r="F159" s="131">
        <f>+'10- LAS CIFRAS'!G19</f>
        <v>0</v>
      </c>
      <c r="G159" s="116"/>
      <c r="H159" s="116"/>
      <c r="I159" s="116"/>
    </row>
    <row r="160" spans="1:9" ht="16.5" x14ac:dyDescent="0.3">
      <c r="A160" s="122"/>
      <c r="B160" s="122"/>
      <c r="C160" s="123"/>
      <c r="D160" s="122"/>
      <c r="E160" s="120">
        <f>+'10- LAS CIFRAS'!F20</f>
        <v>24400000</v>
      </c>
      <c r="F160" s="122"/>
      <c r="G160" s="116"/>
      <c r="H160" s="116"/>
      <c r="I160" s="116"/>
    </row>
    <row r="161" spans="1:9" ht="16.5" x14ac:dyDescent="0.3">
      <c r="A161" s="205" t="str">
        <f>+'10- LAS CIFRAS'!B21</f>
        <v>INVERSIONES DIFERIDAS</v>
      </c>
      <c r="B161" s="205"/>
      <c r="C161" s="119"/>
      <c r="D161" s="119"/>
      <c r="E161" s="119"/>
      <c r="F161" s="119"/>
      <c r="G161" s="116"/>
      <c r="H161" s="116"/>
      <c r="I161" s="116"/>
    </row>
    <row r="162" spans="1:9" ht="46.5" x14ac:dyDescent="0.3">
      <c r="A162" s="130" t="str">
        <f>+'10- LAS CIFRAS'!B22</f>
        <v>Categoría 
(Elige de la lista desplegable)</v>
      </c>
      <c r="B162" s="130" t="str">
        <f>+'10- LAS CIFRAS'!C22</f>
        <v>Elemento
(Especificar el elemento)</v>
      </c>
      <c r="C162" s="130" t="str">
        <f>+'10- LAS CIFRAS'!D22</f>
        <v>Valor unitario</v>
      </c>
      <c r="D162" s="130" t="str">
        <f>+'10- LAS CIFRAS'!E22</f>
        <v>Cantidad</v>
      </c>
      <c r="E162" s="130" t="str">
        <f>+'10- LAS CIFRAS'!F22</f>
        <v>Valor Total</v>
      </c>
      <c r="F162" s="130" t="str">
        <f>+'10- LAS CIFRAS'!G22</f>
        <v>Aportado por
(Colocar  Fondo Emprender cuando sea el caso)</v>
      </c>
      <c r="G162" s="116"/>
      <c r="H162" s="116"/>
      <c r="I162" s="116"/>
    </row>
    <row r="163" spans="1:9" ht="15.75" x14ac:dyDescent="0.25">
      <c r="A163" s="130" t="str">
        <f>+'10- LAS CIFRAS'!B23</f>
        <v>Matrícula Mercantil</v>
      </c>
      <c r="B163" s="130" t="str">
        <f>+'10- LAS CIFRAS'!C23</f>
        <v>MARICULA</v>
      </c>
      <c r="C163" s="132">
        <f>+'10- LAS CIFRAS'!D23</f>
        <v>150000</v>
      </c>
      <c r="D163" s="130">
        <f>+'10- LAS CIFRAS'!E23</f>
        <v>1</v>
      </c>
      <c r="E163" s="132">
        <f>+'10- LAS CIFRAS'!F23</f>
        <v>150000</v>
      </c>
      <c r="F163" s="130">
        <f>+'10- LAS CIFRAS'!G23</f>
        <v>0</v>
      </c>
    </row>
    <row r="164" spans="1:9" ht="45.75" x14ac:dyDescent="0.25">
      <c r="A164" s="130" t="str">
        <f>+'10- LAS CIFRAS'!B24</f>
        <v>Servicios Públicos</v>
      </c>
      <c r="B164" s="130" t="str">
        <f>+'10- LAS CIFRAS'!C24</f>
        <v>ENERGIA  INTERNET AGUA</v>
      </c>
      <c r="C164" s="132">
        <f>+'10- LAS CIFRAS'!D24</f>
        <v>5000000</v>
      </c>
      <c r="D164" s="130">
        <f>+'10- LAS CIFRAS'!E24</f>
        <v>1</v>
      </c>
      <c r="E164" s="132">
        <f>+'10- LAS CIFRAS'!F24</f>
        <v>5000000</v>
      </c>
      <c r="F164" s="130">
        <f>+'10- LAS CIFRAS'!G24</f>
        <v>0</v>
      </c>
    </row>
    <row r="165" spans="1:9" ht="30.75" x14ac:dyDescent="0.25">
      <c r="A165" s="130" t="str">
        <f>+'10- LAS CIFRAS'!B25</f>
        <v>SGSST</v>
      </c>
      <c r="B165" s="130" t="str">
        <f>+'10- LAS CIFRAS'!C25</f>
        <v>CERTIFICACION PLAN</v>
      </c>
      <c r="C165" s="132">
        <f>+'10- LAS CIFRAS'!D25</f>
        <v>1500000</v>
      </c>
      <c r="D165" s="130">
        <f>+'10- LAS CIFRAS'!E25</f>
        <v>1</v>
      </c>
      <c r="E165" s="132">
        <f>+'10- LAS CIFRAS'!F25</f>
        <v>1500000</v>
      </c>
      <c r="F165" s="130">
        <f>+'10- LAS CIFRAS'!G25</f>
        <v>0</v>
      </c>
    </row>
    <row r="166" spans="1:9" ht="45.75" x14ac:dyDescent="0.25">
      <c r="A166" s="130" t="str">
        <f>+'10- LAS CIFRAS'!B26</f>
        <v>Publicidad y Mercadeo</v>
      </c>
      <c r="B166" s="130" t="str">
        <f>+'10- LAS CIFRAS'!C26</f>
        <v>PAUTAS PROMOCION REDES</v>
      </c>
      <c r="C166" s="132">
        <f>+'10- LAS CIFRAS'!D26</f>
        <v>2000000</v>
      </c>
      <c r="D166" s="130">
        <f>+'10- LAS CIFRAS'!E26</f>
        <v>1</v>
      </c>
      <c r="E166" s="132">
        <f>+'10- LAS CIFRAS'!F26</f>
        <v>2000000</v>
      </c>
      <c r="F166" s="130">
        <f>+'10- LAS CIFRAS'!G26</f>
        <v>0</v>
      </c>
    </row>
    <row r="167" spans="1:9" ht="15.75" x14ac:dyDescent="0.25">
      <c r="A167" s="130">
        <f>+'10- LAS CIFRAS'!B27</f>
        <v>0</v>
      </c>
      <c r="B167" s="130">
        <f>+'10- LAS CIFRAS'!C27</f>
        <v>0</v>
      </c>
      <c r="C167" s="132">
        <f>+'10- LAS CIFRAS'!D27</f>
        <v>0</v>
      </c>
      <c r="D167" s="130">
        <f>+'10- LAS CIFRAS'!E27</f>
        <v>0</v>
      </c>
      <c r="E167" s="132">
        <f>+'10- LAS CIFRAS'!F27</f>
        <v>0</v>
      </c>
      <c r="F167" s="130">
        <f>+'10- LAS CIFRAS'!G27</f>
        <v>0</v>
      </c>
    </row>
    <row r="168" spans="1:9" ht="15.75" x14ac:dyDescent="0.25">
      <c r="A168" s="130">
        <f>+'10- LAS CIFRAS'!B28</f>
        <v>0</v>
      </c>
      <c r="B168" s="130">
        <f>+'10- LAS CIFRAS'!C28</f>
        <v>0</v>
      </c>
      <c r="C168" s="132">
        <f>+'10- LAS CIFRAS'!D28</f>
        <v>0</v>
      </c>
      <c r="D168" s="130">
        <f>+'10- LAS CIFRAS'!E28</f>
        <v>0</v>
      </c>
      <c r="E168" s="132">
        <f>+'10- LAS CIFRAS'!F28</f>
        <v>0</v>
      </c>
      <c r="F168" s="130">
        <f>+'10- LAS CIFRAS'!G28</f>
        <v>0</v>
      </c>
    </row>
    <row r="169" spans="1:9" ht="15.75" x14ac:dyDescent="0.25">
      <c r="A169" s="130">
        <f>+'10- LAS CIFRAS'!B29</f>
        <v>0</v>
      </c>
      <c r="B169" s="130">
        <f>+'10- LAS CIFRAS'!C29</f>
        <v>0</v>
      </c>
      <c r="C169" s="132">
        <f>+'10- LAS CIFRAS'!D29</f>
        <v>0</v>
      </c>
      <c r="D169" s="130">
        <f>+'10- LAS CIFRAS'!E29</f>
        <v>0</v>
      </c>
      <c r="E169" s="132">
        <f>+'10- LAS CIFRAS'!F29</f>
        <v>0</v>
      </c>
      <c r="F169" s="130">
        <f>+'10- LAS CIFRAS'!G29</f>
        <v>0</v>
      </c>
    </row>
    <row r="170" spans="1:9" ht="15.75" x14ac:dyDescent="0.25">
      <c r="A170" s="121"/>
      <c r="B170" s="121"/>
      <c r="C170" s="123"/>
      <c r="D170" s="121"/>
      <c r="E170" s="120">
        <f>+'10- LAS CIFRAS'!F30</f>
        <v>8650000</v>
      </c>
      <c r="F170" s="121"/>
    </row>
    <row r="171" spans="1:9" ht="30.75" x14ac:dyDescent="0.25">
      <c r="A171" s="124" t="str">
        <f>+'10- LAS CIFRAS'!B32</f>
        <v>VALOR TOTAL PROYECTO</v>
      </c>
      <c r="B171" s="125">
        <f>+'10- LAS CIFRAS'!C32</f>
        <v>33050000</v>
      </c>
      <c r="C171" s="134"/>
      <c r="D171" s="135"/>
      <c r="E171" s="135"/>
      <c r="F171" s="135"/>
    </row>
    <row r="172" spans="1:9" ht="15.75" x14ac:dyDescent="0.25">
      <c r="A172" s="119"/>
      <c r="B172" s="119"/>
      <c r="C172" s="119"/>
      <c r="D172" s="119"/>
      <c r="E172" s="119"/>
      <c r="F172" s="119"/>
    </row>
    <row r="173" spans="1:9" ht="15.75" x14ac:dyDescent="0.25">
      <c r="A173" s="124" t="str" cm="1">
        <f t="array" ref="A173:A174">+PROYECCIÓN!B32:B33</f>
        <v>TIR</v>
      </c>
      <c r="B173" s="119"/>
      <c r="C173" s="119"/>
      <c r="D173" s="119"/>
      <c r="E173" s="119"/>
      <c r="F173" s="119"/>
    </row>
    <row r="174" spans="1:9" ht="15.75" x14ac:dyDescent="0.25">
      <c r="A174" s="126">
        <v>0.16014032801129141</v>
      </c>
      <c r="B174" s="119"/>
      <c r="C174" s="119"/>
      <c r="D174" s="119"/>
      <c r="E174" s="119"/>
      <c r="F174" s="119"/>
    </row>
    <row r="180" spans="1:12" ht="15.75" x14ac:dyDescent="0.25">
      <c r="A180" s="130" t="str">
        <f>+'11- EQUIPO DE TRABAJO'!B10</f>
        <v>Cargo 1:</v>
      </c>
      <c r="B180" s="202" t="str">
        <f>+'11- EQUIPO DE TRABAJO'!E10</f>
        <v>Operario  no.1</v>
      </c>
      <c r="C180" s="202"/>
      <c r="D180" s="202"/>
      <c r="E180" s="202"/>
      <c r="F180" s="202"/>
      <c r="G180" s="202"/>
      <c r="H180" s="202"/>
      <c r="I180" s="202"/>
      <c r="J180" s="202"/>
    </row>
    <row r="181" spans="1:12" ht="15.75" x14ac:dyDescent="0.25">
      <c r="A181" s="130" t="str">
        <f>+'11- EQUIPO DE TRABAJO'!B15</f>
        <v>Cargo 2:</v>
      </c>
      <c r="B181" s="202" t="str">
        <f>+'11- EQUIPO DE TRABAJO'!E15</f>
        <v xml:space="preserve">Contador </v>
      </c>
      <c r="C181" s="202"/>
      <c r="D181" s="202"/>
      <c r="E181" s="202"/>
      <c r="F181" s="202"/>
      <c r="G181" s="202"/>
      <c r="H181" s="202"/>
      <c r="I181" s="202"/>
      <c r="J181" s="202"/>
    </row>
    <row r="182" spans="1:12" ht="15.75" x14ac:dyDescent="0.25">
      <c r="A182" s="130" t="str">
        <f>+'11- EQUIPO DE TRABAJO'!B20</f>
        <v>Cargo 3:</v>
      </c>
      <c r="B182" s="202" t="str">
        <f>+'11- EQUIPO DE TRABAJO'!E20</f>
        <v xml:space="preserve">Administardor </v>
      </c>
      <c r="C182" s="202"/>
      <c r="D182" s="202"/>
      <c r="E182" s="202"/>
      <c r="F182" s="202"/>
      <c r="G182" s="202"/>
      <c r="H182" s="202"/>
      <c r="I182" s="202"/>
      <c r="J182" s="202"/>
    </row>
    <row r="183" spans="1:12" ht="15.75" x14ac:dyDescent="0.25">
      <c r="A183" s="130" t="str">
        <f>+'11- EQUIPO DE TRABAJO'!B25</f>
        <v>Cargo 4:</v>
      </c>
      <c r="B183" s="202" t="str">
        <f>+'11- EQUIPO DE TRABAJO'!E25</f>
        <v>Empleado 4</v>
      </c>
      <c r="C183" s="202"/>
      <c r="D183" s="202"/>
      <c r="E183" s="202"/>
      <c r="F183" s="202"/>
      <c r="G183" s="202"/>
      <c r="H183" s="202"/>
      <c r="I183" s="202"/>
      <c r="J183" s="202"/>
    </row>
    <row r="189" spans="1:12" ht="44.25" customHeight="1" x14ac:dyDescent="0.25">
      <c r="A189" s="160" t="str">
        <f>+'12- NORMATIVIDAD'!A6</f>
        <v>Norma. Permiso, Licencia o Resolución a cumplir</v>
      </c>
      <c r="B189" s="218" t="str">
        <f>+'12- NORMATIVIDAD'!C6</f>
        <v>Descripción del trámite a realizar</v>
      </c>
      <c r="C189" s="218"/>
      <c r="D189" s="218"/>
      <c r="E189" s="218"/>
      <c r="F189" s="218"/>
      <c r="G189" s="218"/>
      <c r="H189" s="218" t="str">
        <f>+'12- NORMATIVIDAD'!F6</f>
        <v>Costo</v>
      </c>
      <c r="I189" s="218"/>
      <c r="J189" s="161" t="str">
        <f>+'12- NORMATIVIDAD'!G6</f>
        <v>Tiempo requerido</v>
      </c>
      <c r="L189" s="157"/>
    </row>
    <row r="190" spans="1:12" ht="34.5" customHeight="1" x14ac:dyDescent="0.25">
      <c r="A190" s="159" t="str">
        <f>+'12- NORMATIVIDAD'!A7</f>
        <v>Certificado de Existencia y representacion legal</v>
      </c>
      <c r="B190" s="220" t="str">
        <f>+'12- NORMATIVIDAD'!C7</f>
        <v xml:space="preserve">Tramite ante la Camara de Comercio </v>
      </c>
      <c r="C190" s="220"/>
      <c r="D190" s="220"/>
      <c r="E190" s="220"/>
      <c r="F190" s="220"/>
      <c r="G190" s="220"/>
      <c r="H190" s="219">
        <f>+'12- NORMATIVIDAD'!F7</f>
        <v>300000</v>
      </c>
      <c r="I190" s="219"/>
      <c r="J190" s="159" t="str">
        <f>+'12- NORMATIVIDAD'!G7</f>
        <v>15 dias</v>
      </c>
      <c r="K190" s="157"/>
      <c r="L190" s="157"/>
    </row>
    <row r="191" spans="1:12" ht="34.5" customHeight="1" x14ac:dyDescent="0.25">
      <c r="A191" s="159" t="str">
        <f>+'12- NORMATIVIDAD'!A8</f>
        <v>REGISTRO NACIONAL DE TURIDSMO</v>
      </c>
      <c r="B191" s="220" t="str">
        <f>+'12- NORMATIVIDAD'!C8</f>
        <v>FONTUR  Ministerio  de Comercio Industria y Turismo</v>
      </c>
      <c r="C191" s="220"/>
      <c r="D191" s="220"/>
      <c r="E191" s="220"/>
      <c r="F191" s="220"/>
      <c r="G191" s="220"/>
      <c r="H191" s="219">
        <f>+'12- NORMATIVIDAD'!F8</f>
        <v>0</v>
      </c>
      <c r="I191" s="219"/>
      <c r="J191" s="159">
        <f>+'12- NORMATIVIDAD'!G8</f>
        <v>0</v>
      </c>
      <c r="K191" s="157"/>
      <c r="L191" s="157"/>
    </row>
    <row r="192" spans="1:12" ht="34.5" customHeight="1" x14ac:dyDescent="0.25">
      <c r="A192" s="159" t="str">
        <f>+'12- NORMATIVIDAD'!A9</f>
        <v>SST</v>
      </c>
      <c r="B192" s="220" t="str">
        <f>+'12- NORMATIVIDAD'!C9</f>
        <v>LABORAL</v>
      </c>
      <c r="C192" s="220"/>
      <c r="D192" s="220"/>
      <c r="E192" s="220"/>
      <c r="F192" s="220"/>
      <c r="G192" s="220"/>
      <c r="H192" s="219">
        <f>+'12- NORMATIVIDAD'!F9</f>
        <v>400000</v>
      </c>
      <c r="I192" s="219"/>
      <c r="J192" s="159" t="str">
        <f>+'12- NORMATIVIDAD'!G9</f>
        <v xml:space="preserve">6 meses </v>
      </c>
      <c r="K192" s="157"/>
      <c r="L192" s="157"/>
    </row>
    <row r="193" spans="1:12" ht="34.5" customHeight="1" x14ac:dyDescent="0.25">
      <c r="A193" s="159" t="str">
        <f>+'12- NORMATIVIDAD'!A10</f>
        <v>CONTABILIADAD Y FCATURACION ELECTRONICA</v>
      </c>
      <c r="B193" s="220" t="str">
        <f>+'12- NORMATIVIDAD'!C10</f>
        <v xml:space="preserve">TRIBUTARIO </v>
      </c>
      <c r="C193" s="220"/>
      <c r="D193" s="220"/>
      <c r="E193" s="220"/>
      <c r="F193" s="220"/>
      <c r="G193" s="220"/>
      <c r="H193" s="219">
        <f>+'12- NORMATIVIDAD'!F10</f>
        <v>300000</v>
      </c>
      <c r="I193" s="219"/>
      <c r="J193" s="159" t="str">
        <f>+'12- NORMATIVIDAD'!G10</f>
        <v xml:space="preserve">por labor realizada </v>
      </c>
      <c r="K193" s="157"/>
      <c r="L193" s="157"/>
    </row>
    <row r="194" spans="1:12" ht="34.5" customHeight="1" x14ac:dyDescent="0.25">
      <c r="A194" s="159">
        <f>+'12- NORMATIVIDAD'!A11</f>
        <v>0</v>
      </c>
      <c r="B194" s="220">
        <f>+'12- NORMATIVIDAD'!C11</f>
        <v>0</v>
      </c>
      <c r="C194" s="220"/>
      <c r="D194" s="220"/>
      <c r="E194" s="220"/>
      <c r="F194" s="220"/>
      <c r="G194" s="220"/>
      <c r="H194" s="219">
        <f>+'12- NORMATIVIDAD'!F11</f>
        <v>0</v>
      </c>
      <c r="I194" s="219"/>
      <c r="J194" s="159">
        <f>+'12- NORMATIVIDAD'!G11</f>
        <v>0</v>
      </c>
      <c r="K194" s="157"/>
      <c r="L194" s="157"/>
    </row>
    <row r="200" spans="1:12" ht="43.5" x14ac:dyDescent="0.25">
      <c r="A200" s="215" t="str">
        <f>+'13- PROCESO PR-SR'!B6</f>
        <v>Actividad del proceso</v>
      </c>
      <c r="B200" s="216"/>
      <c r="C200" s="217"/>
      <c r="D200" s="162" t="str">
        <f>+'13- PROCESO PR-SR'!E6</f>
        <v>Tiempo estimado de realización (minutos/horas)</v>
      </c>
      <c r="E200" s="160" t="str">
        <f>+'13- PROCESO PR-SR'!F6</f>
        <v>Cargos que participan en la actividad</v>
      </c>
      <c r="F200" s="160" t="str">
        <f>+'13- PROCESO PR-SR'!G6</f>
        <v>Número de personas a cargo</v>
      </c>
      <c r="G200" s="215" t="str">
        <f>+'13- PROCESO PR-SR'!H6</f>
        <v xml:space="preserve">Equipos y Máquinas que se utilizan </v>
      </c>
      <c r="H200" s="217"/>
    </row>
    <row r="201" spans="1:12" ht="51.75" x14ac:dyDescent="0.25">
      <c r="A201" s="212" t="str">
        <f>+'13- PROCESO PR-SR'!B7</f>
        <v xml:space="preserve">1.Cliente tiene contacto  </v>
      </c>
      <c r="B201" s="213"/>
      <c r="C201" s="214"/>
      <c r="D201" s="163" t="str">
        <f>+'13- PROCESO PR-SR'!E7</f>
        <v xml:space="preserve">1 min </v>
      </c>
      <c r="E201" s="164" t="str">
        <f>+'13- PROCESO PR-SR'!F7</f>
        <v xml:space="preserve">GERERENTE O AREA COMERCIAL ASESORA </v>
      </c>
      <c r="F201" s="164">
        <f>+'13- PROCESO PR-SR'!G7</f>
        <v>1</v>
      </c>
      <c r="G201" s="212" t="str">
        <f>+'13- PROCESO PR-SR'!H7</f>
        <v xml:space="preserve">Telefono computador  whatsapp correo redes sociales </v>
      </c>
      <c r="H201" s="214"/>
    </row>
    <row r="202" spans="1:12" ht="64.5" x14ac:dyDescent="0.25">
      <c r="A202" s="212" t="str">
        <f>+'13- PROCESO PR-SR'!B8</f>
        <v xml:space="preserve">2. Se envia  toda la informacion </v>
      </c>
      <c r="B202" s="213"/>
      <c r="C202" s="214"/>
      <c r="D202" s="163" t="str">
        <f>+'13- PROCESO PR-SR'!E8</f>
        <v xml:space="preserve">1min </v>
      </c>
      <c r="E202" s="164" t="str">
        <f>+'13- PROCESO PR-SR'!F8</f>
        <v xml:space="preserve">GERENTE O  AREA  COMERCIAL  ASESORA CHAT BOT </v>
      </c>
      <c r="F202" s="164">
        <f>+'13- PROCESO PR-SR'!G8</f>
        <v>1</v>
      </c>
      <c r="G202" s="212" t="str">
        <f>+'13- PROCESO PR-SR'!H8</f>
        <v xml:space="preserve">Telefono computador  whatsapp correo redes sociales </v>
      </c>
      <c r="H202" s="214"/>
    </row>
    <row r="203" spans="1:12" ht="64.5" x14ac:dyDescent="0.25">
      <c r="A203" s="212" t="str">
        <f>+'13- PROCESO PR-SR'!B9</f>
        <v>3. Cliente determina que desea si mas informacion fotos tarifas  desea cotizar  servicios o reserva</v>
      </c>
      <c r="B203" s="213"/>
      <c r="C203" s="214"/>
      <c r="D203" s="163" t="str">
        <f>+'13- PROCESO PR-SR'!E9</f>
        <v>5 min</v>
      </c>
      <c r="E203" s="164" t="str">
        <f>+'13- PROCESO PR-SR'!F9</f>
        <v xml:space="preserve">GERENTE O  AREA  COMERCIAL  ASESORA CHAT BOT </v>
      </c>
      <c r="F203" s="164">
        <f>+'13- PROCESO PR-SR'!G9</f>
        <v>1</v>
      </c>
      <c r="G203" s="212" t="str">
        <f>+'13- PROCESO PR-SR'!H9</f>
        <v xml:space="preserve">Telefono computador  whatsapp correo redes sociales  </v>
      </c>
      <c r="H203" s="214"/>
    </row>
    <row r="204" spans="1:12" ht="64.5" x14ac:dyDescent="0.25">
      <c r="A204" s="212" t="str">
        <f>+'13- PROCESO PR-SR'!B10</f>
        <v xml:space="preserve">4. Reserva </v>
      </c>
      <c r="B204" s="213"/>
      <c r="C204" s="214"/>
      <c r="D204" s="163" t="str">
        <f>+'13- PROCESO PR-SR'!E10</f>
        <v xml:space="preserve">10  min </v>
      </c>
      <c r="E204" s="164" t="str">
        <f>+'13- PROCESO PR-SR'!F10</f>
        <v xml:space="preserve">GERENTE O  AREA  COMERCIAL  ASESORA CHAT BOT </v>
      </c>
      <c r="F204" s="164">
        <f>+'13- PROCESO PR-SR'!G10</f>
        <v>1</v>
      </c>
      <c r="G204" s="212" t="str">
        <f>+'13- PROCESO PR-SR'!H10</f>
        <v xml:space="preserve">Telefono computador  whatsapp correo redes sociales </v>
      </c>
      <c r="H204" s="214"/>
    </row>
    <row r="205" spans="1:12" ht="52.5" customHeight="1" x14ac:dyDescent="0.25">
      <c r="A205" s="212" t="str">
        <f>+'13- PROCESO PR-SR'!B11</f>
        <v xml:space="preserve">5.confirma rerserva y pago </v>
      </c>
      <c r="B205" s="213"/>
      <c r="C205" s="214"/>
      <c r="D205" s="163" t="str">
        <f>+'13- PROCESO PR-SR'!E11</f>
        <v>15 min</v>
      </c>
      <c r="E205" s="164" t="str">
        <f>+'13- PROCESO PR-SR'!F11</f>
        <v>GERENTE O  AREA  COMERCIAL  ASESORA</v>
      </c>
      <c r="F205" s="164">
        <f>+'13- PROCESO PR-SR'!G11</f>
        <v>1</v>
      </c>
      <c r="G205" s="212" t="str">
        <f>+'13- PROCESO PR-SR'!H11</f>
        <v>telefono computador medios y pagos digitales  traslado a banco</v>
      </c>
      <c r="H205" s="214"/>
    </row>
    <row r="212" spans="1:11" ht="39" customHeight="1" x14ac:dyDescent="0.25">
      <c r="A212" s="209" t="str">
        <f>+'14- CAPACIDAD INSTALADA'!B8</f>
        <v>Producto 1</v>
      </c>
      <c r="B212" s="208">
        <f>+'14- CAPACIDAD INSTALADA'!C8</f>
        <v>0</v>
      </c>
      <c r="C212" s="209" t="str">
        <f>+'14- CAPACIDAD INSTALADA'!G8</f>
        <v xml:space="preserve">Duración del proceso de producción y/o prestación del servicio </v>
      </c>
      <c r="D212" s="209"/>
      <c r="E212" s="208">
        <f>+'14- CAPACIDAD INSTALADA'!I8</f>
        <v>0</v>
      </c>
      <c r="F212" s="208"/>
      <c r="G212" s="209" t="str">
        <f>+'14- CAPACIDAD INSTALADA'!J8</f>
        <v>Unidades producidas o servicios prestados en esa duración</v>
      </c>
      <c r="H212" s="209"/>
      <c r="I212" s="208">
        <f>+'14- CAPACIDAD INSTALADA'!L8</f>
        <v>0</v>
      </c>
      <c r="J212" s="209" t="str">
        <f>+'14- CAPACIDAD INSTALADA'!M8</f>
        <v>Unidad de medida</v>
      </c>
      <c r="K212" s="208">
        <f>+'14- CAPACIDAD INSTALADA'!N8</f>
        <v>0</v>
      </c>
    </row>
    <row r="213" spans="1:11" x14ac:dyDescent="0.25">
      <c r="A213" s="209"/>
      <c r="B213" s="208"/>
      <c r="C213" s="209"/>
      <c r="D213" s="209"/>
      <c r="E213" s="208"/>
      <c r="F213" s="208"/>
      <c r="G213" s="209" cm="1">
        <f t="array" ref="G213:H213">+'14- CAPACIDAD INSTALADA'!J9:K9</f>
        <v>0</v>
      </c>
      <c r="H213" s="209">
        <v>0</v>
      </c>
      <c r="I213" s="208"/>
      <c r="J213" s="209"/>
      <c r="K213" s="208"/>
    </row>
    <row r="218" spans="1:11" x14ac:dyDescent="0.25">
      <c r="A218" s="210" t="str">
        <f>+'15- RIESGOS'!B6</f>
        <v xml:space="preserve">VARIABLE </v>
      </c>
      <c r="B218" s="210" t="str">
        <f>+'15- RIESGOS'!D6</f>
        <v>RIESGO</v>
      </c>
      <c r="C218" s="211" t="str">
        <f>+'15- RIESGOS'!G6</f>
        <v>PLAN DE MITIGACIÓN</v>
      </c>
      <c r="D218" s="211"/>
      <c r="E218" s="211"/>
      <c r="F218" s="211"/>
      <c r="G218" s="211"/>
      <c r="H218" s="211"/>
      <c r="I218" s="211"/>
      <c r="J218" s="211"/>
    </row>
    <row r="219" spans="1:11" x14ac:dyDescent="0.25">
      <c r="A219" s="210" t="str">
        <f>+'15- RIESGOS'!B6</f>
        <v xml:space="preserve">VARIABLE </v>
      </c>
      <c r="B219" s="210">
        <f>+'15- RIESGOS'!C6</f>
        <v>0</v>
      </c>
      <c r="C219" s="211"/>
      <c r="D219" s="211"/>
      <c r="E219" s="211"/>
      <c r="F219" s="211"/>
      <c r="G219" s="211"/>
      <c r="H219" s="211"/>
      <c r="I219" s="211"/>
      <c r="J219" s="211"/>
    </row>
    <row r="220" spans="1:11" ht="36" customHeight="1" x14ac:dyDescent="0.25">
      <c r="A220" s="206" t="str">
        <f>+'15- RIESGOS'!B7</f>
        <v>Técnico</v>
      </c>
      <c r="B220" s="206" t="str">
        <f>+'15- RIESGOS'!D7</f>
        <v>T</v>
      </c>
      <c r="C220" s="207" t="str">
        <f>+'15- RIESGOS'!G7</f>
        <v>T</v>
      </c>
      <c r="D220" s="207"/>
      <c r="E220" s="207"/>
      <c r="F220" s="207"/>
      <c r="G220" s="207"/>
      <c r="H220" s="207"/>
      <c r="I220" s="207"/>
      <c r="J220" s="207"/>
    </row>
    <row r="221" spans="1:11" ht="36" customHeight="1" x14ac:dyDescent="0.25">
      <c r="A221" s="206" t="str">
        <f>+'15- RIESGOS'!B8</f>
        <v>Comercial</v>
      </c>
      <c r="B221" s="206">
        <f>+'15- RIESGOS'!C8</f>
        <v>0</v>
      </c>
      <c r="C221" s="207"/>
      <c r="D221" s="207"/>
      <c r="E221" s="207"/>
      <c r="F221" s="207"/>
      <c r="G221" s="207"/>
      <c r="H221" s="207"/>
      <c r="I221" s="207"/>
      <c r="J221" s="207"/>
    </row>
    <row r="222" spans="1:11" ht="36" customHeight="1" x14ac:dyDescent="0.25">
      <c r="A222" s="206" t="str">
        <f>+'15- RIESGOS'!B8</f>
        <v>Comercial</v>
      </c>
      <c r="B222" s="206" t="str">
        <f>+'15- RIESGOS'!D8</f>
        <v>C</v>
      </c>
      <c r="C222" s="207" t="str">
        <f>+'15- RIESGOS'!G8</f>
        <v>C</v>
      </c>
      <c r="D222" s="207"/>
      <c r="E222" s="207"/>
      <c r="F222" s="207"/>
      <c r="G222" s="207"/>
      <c r="H222" s="207"/>
      <c r="I222" s="207"/>
      <c r="J222" s="207"/>
    </row>
    <row r="223" spans="1:11" ht="36" customHeight="1" x14ac:dyDescent="0.25">
      <c r="A223" s="206" t="str">
        <f>+'15- RIESGOS'!B10</f>
        <v>Normativo</v>
      </c>
      <c r="B223" s="206">
        <f>+'15- RIESGOS'!C10</f>
        <v>0</v>
      </c>
      <c r="C223" s="207"/>
      <c r="D223" s="207"/>
      <c r="E223" s="207"/>
      <c r="F223" s="207"/>
      <c r="G223" s="207"/>
      <c r="H223" s="207"/>
      <c r="I223" s="207"/>
      <c r="J223" s="207"/>
    </row>
    <row r="224" spans="1:11" ht="36" customHeight="1" x14ac:dyDescent="0.25">
      <c r="A224" s="206" t="str">
        <f>+'15- RIESGOS'!B9</f>
        <v>Talento humano</v>
      </c>
      <c r="B224" s="206" t="str">
        <f>+'15- RIESGOS'!D9</f>
        <v>TH</v>
      </c>
      <c r="C224" s="207" t="str">
        <f>+'15- RIESGOS'!G9</f>
        <v>TH</v>
      </c>
      <c r="D224" s="207"/>
      <c r="E224" s="207"/>
      <c r="F224" s="207"/>
      <c r="G224" s="207"/>
      <c r="H224" s="207"/>
      <c r="I224" s="207"/>
      <c r="J224" s="207"/>
    </row>
    <row r="225" spans="1:10" ht="36" customHeight="1" x14ac:dyDescent="0.25">
      <c r="A225" s="206" t="str">
        <f>+'15- RIESGOS'!B12</f>
        <v>Financiero</v>
      </c>
      <c r="B225" s="206">
        <f>+'15- RIESGOS'!C12</f>
        <v>0</v>
      </c>
      <c r="C225" s="207"/>
      <c r="D225" s="207"/>
      <c r="E225" s="207"/>
      <c r="F225" s="207"/>
      <c r="G225" s="207"/>
      <c r="H225" s="207"/>
      <c r="I225" s="207"/>
      <c r="J225" s="207"/>
    </row>
    <row r="226" spans="1:10" ht="36" customHeight="1" x14ac:dyDescent="0.25">
      <c r="A226" s="206" t="str">
        <f>+'15- RIESGOS'!B10</f>
        <v>Normativo</v>
      </c>
      <c r="B226" s="206" t="str">
        <f>+'15- RIESGOS'!D10</f>
        <v>N</v>
      </c>
      <c r="C226" s="207" t="str">
        <f>+'15- RIESGOS'!G10</f>
        <v>N</v>
      </c>
      <c r="D226" s="207"/>
      <c r="E226" s="207"/>
      <c r="F226" s="207"/>
      <c r="G226" s="207"/>
      <c r="H226" s="207"/>
      <c r="I226" s="207"/>
      <c r="J226" s="207"/>
    </row>
    <row r="227" spans="1:10" ht="36" customHeight="1" x14ac:dyDescent="0.25">
      <c r="A227" s="206">
        <f>+'15- RIESGOS'!B14</f>
        <v>0</v>
      </c>
      <c r="B227" s="206">
        <f>+'15- RIESGOS'!C14</f>
        <v>0</v>
      </c>
      <c r="C227" s="207"/>
      <c r="D227" s="207"/>
      <c r="E227" s="207"/>
      <c r="F227" s="207"/>
      <c r="G227" s="207"/>
      <c r="H227" s="207"/>
      <c r="I227" s="207"/>
      <c r="J227" s="207"/>
    </row>
    <row r="228" spans="1:10" ht="30.75" customHeight="1" x14ac:dyDescent="0.25">
      <c r="A228" s="206" t="str">
        <f>+'15- RIESGOS'!B11</f>
        <v>Medio Ambiente</v>
      </c>
      <c r="B228" s="206" t="str">
        <f>+'15- RIESGOS'!D11</f>
        <v>MA</v>
      </c>
      <c r="C228" s="207" t="str">
        <f>+'15- RIESGOS'!G11</f>
        <v>MA</v>
      </c>
      <c r="D228" s="207"/>
      <c r="E228" s="207"/>
      <c r="F228" s="207"/>
      <c r="G228" s="207"/>
      <c r="H228" s="207"/>
      <c r="I228" s="207"/>
      <c r="J228" s="207"/>
    </row>
    <row r="229" spans="1:10" ht="30.75" customHeight="1" x14ac:dyDescent="0.25">
      <c r="A229" s="206">
        <f>+'15- RIESGOS'!B16</f>
        <v>0</v>
      </c>
      <c r="B229" s="206">
        <f>+'15- RIESGOS'!C16</f>
        <v>0</v>
      </c>
      <c r="C229" s="207"/>
      <c r="D229" s="207"/>
      <c r="E229" s="207"/>
      <c r="F229" s="207"/>
      <c r="G229" s="207"/>
      <c r="H229" s="207"/>
      <c r="I229" s="207"/>
      <c r="J229" s="207"/>
    </row>
    <row r="230" spans="1:10" ht="30.75" customHeight="1" x14ac:dyDescent="0.25">
      <c r="A230" s="206" t="str">
        <f>+'15- RIESGOS'!B12</f>
        <v>Financiero</v>
      </c>
      <c r="B230" s="206" t="str">
        <f>+'15- RIESGOS'!D12</f>
        <v>F</v>
      </c>
      <c r="C230" s="207" t="str">
        <f>+'15- RIESGOS'!G12</f>
        <v>F</v>
      </c>
      <c r="D230" s="207"/>
      <c r="E230" s="207"/>
      <c r="F230" s="207"/>
      <c r="G230" s="207"/>
      <c r="H230" s="207"/>
      <c r="I230" s="207"/>
      <c r="J230" s="207"/>
    </row>
    <row r="231" spans="1:10" ht="30.75" customHeight="1" x14ac:dyDescent="0.25">
      <c r="A231" s="206">
        <f>+'15- RIESGOS'!B18</f>
        <v>0</v>
      </c>
      <c r="B231" s="206">
        <f>+'15- RIESGOS'!C18</f>
        <v>0</v>
      </c>
      <c r="C231" s="207"/>
      <c r="D231" s="207"/>
      <c r="E231" s="207"/>
      <c r="F231" s="207"/>
      <c r="G231" s="207"/>
      <c r="H231" s="207"/>
      <c r="I231" s="207"/>
      <c r="J231" s="207"/>
    </row>
    <row r="232" spans="1:10" ht="30.75" customHeight="1" x14ac:dyDescent="0.25">
      <c r="A232" s="206" t="str">
        <f>+'15- RIESGOS'!B13</f>
        <v>Otro, cual?</v>
      </c>
      <c r="B232" s="206" t="str">
        <f>+'15- RIESGOS'!D13</f>
        <v>o</v>
      </c>
      <c r="C232" s="207" t="str">
        <f>+'15- RIESGOS'!G13</f>
        <v>o</v>
      </c>
      <c r="D232" s="207"/>
      <c r="E232" s="207"/>
      <c r="F232" s="207"/>
      <c r="G232" s="207"/>
      <c r="H232" s="207"/>
      <c r="I232" s="207"/>
      <c r="J232" s="207"/>
    </row>
    <row r="233" spans="1:10" ht="30.75" customHeight="1" x14ac:dyDescent="0.25">
      <c r="A233" s="206">
        <f>+'15- RIESGOS'!B20</f>
        <v>0</v>
      </c>
      <c r="B233" s="206">
        <f>+'15- RIESGOS'!C20</f>
        <v>0</v>
      </c>
      <c r="C233" s="207"/>
      <c r="D233" s="207"/>
      <c r="E233" s="207"/>
      <c r="F233" s="207"/>
      <c r="G233" s="207"/>
      <c r="H233" s="207"/>
      <c r="I233" s="207"/>
      <c r="J233" s="207"/>
    </row>
    <row r="245" spans="4:7" x14ac:dyDescent="0.25">
      <c r="D245" s="201" t="s">
        <v>16</v>
      </c>
      <c r="E245" s="201"/>
      <c r="F245" s="201"/>
      <c r="G245" s="201"/>
    </row>
    <row r="246" spans="4:7" x14ac:dyDescent="0.25">
      <c r="D246" s="201" t="s">
        <v>17</v>
      </c>
      <c r="E246" s="201"/>
      <c r="F246" s="201"/>
      <c r="G246" s="201"/>
    </row>
  </sheetData>
  <sheetProtection algorithmName="SHA-512" hashValue="K9i+Bl1En4UZPf4z9iawRW06lohTX9yeTLgCXY5W/VXFXn0Xcv1qMmIj9dLJMeWRO6unQZWJC75P3ZnM3aASSQ==" saltValue="+VJFBhJXaG64EWBTPcKzpQ==" spinCount="100000" sheet="1" objects="1" scenarios="1"/>
  <mergeCells count="165">
    <mergeCell ref="B183:J183"/>
    <mergeCell ref="A138:L143"/>
    <mergeCell ref="A149:B149"/>
    <mergeCell ref="A161:B161"/>
    <mergeCell ref="B180:J180"/>
    <mergeCell ref="B181:J181"/>
    <mergeCell ref="B182:J182"/>
    <mergeCell ref="A109:L122"/>
    <mergeCell ref="A123:L123"/>
    <mergeCell ref="A124:L129"/>
    <mergeCell ref="A130:L130"/>
    <mergeCell ref="A131:L136"/>
    <mergeCell ref="A137:L137"/>
    <mergeCell ref="A85:L91"/>
    <mergeCell ref="A97:L97"/>
    <mergeCell ref="A98:L103"/>
    <mergeCell ref="A104:L104"/>
    <mergeCell ref="A105:L107"/>
    <mergeCell ref="A108:L108"/>
    <mergeCell ref="A64:C64"/>
    <mergeCell ref="D64:E64"/>
    <mergeCell ref="F64:H64"/>
    <mergeCell ref="I64:J64"/>
    <mergeCell ref="A70:L75"/>
    <mergeCell ref="A77:L83"/>
    <mergeCell ref="A62:C62"/>
    <mergeCell ref="D62:E62"/>
    <mergeCell ref="F62:H62"/>
    <mergeCell ref="I62:J62"/>
    <mergeCell ref="A63:C63"/>
    <mergeCell ref="D63:E63"/>
    <mergeCell ref="F63:H63"/>
    <mergeCell ref="I63:J63"/>
    <mergeCell ref="A60:C60"/>
    <mergeCell ref="D60:E60"/>
    <mergeCell ref="F60:H60"/>
    <mergeCell ref="I60:J60"/>
    <mergeCell ref="A61:C61"/>
    <mergeCell ref="D61:E61"/>
    <mergeCell ref="F61:H61"/>
    <mergeCell ref="I61:J61"/>
    <mergeCell ref="A58:C58"/>
    <mergeCell ref="D58:E58"/>
    <mergeCell ref="F58:H58"/>
    <mergeCell ref="I58:J58"/>
    <mergeCell ref="A59:C59"/>
    <mergeCell ref="D59:E59"/>
    <mergeCell ref="F59:H59"/>
    <mergeCell ref="I59:J59"/>
    <mergeCell ref="A56:C56"/>
    <mergeCell ref="D56:E56"/>
    <mergeCell ref="F56:H56"/>
    <mergeCell ref="I56:J56"/>
    <mergeCell ref="A57:C57"/>
    <mergeCell ref="D57:E57"/>
    <mergeCell ref="F57:H57"/>
    <mergeCell ref="I57:J57"/>
    <mergeCell ref="A54:C54"/>
    <mergeCell ref="D54:E54"/>
    <mergeCell ref="F54:H54"/>
    <mergeCell ref="I54:J54"/>
    <mergeCell ref="A55:C55"/>
    <mergeCell ref="D55:E55"/>
    <mergeCell ref="F55:H55"/>
    <mergeCell ref="I55:J55"/>
    <mergeCell ref="H47:J47"/>
    <mergeCell ref="A53:C53"/>
    <mergeCell ref="D53:E53"/>
    <mergeCell ref="F53:H53"/>
    <mergeCell ref="I53:J53"/>
    <mergeCell ref="H45:J45"/>
    <mergeCell ref="H46:J46"/>
    <mergeCell ref="A45:B45"/>
    <mergeCell ref="A46:B46"/>
    <mergeCell ref="A47:B47"/>
    <mergeCell ref="C45:E45"/>
    <mergeCell ref="C46:E46"/>
    <mergeCell ref="C47:E47"/>
    <mergeCell ref="F45:G45"/>
    <mergeCell ref="F46:G46"/>
    <mergeCell ref="F47:G47"/>
    <mergeCell ref="H43:J43"/>
    <mergeCell ref="H44:J44"/>
    <mergeCell ref="A33:M33"/>
    <mergeCell ref="A38:M38"/>
    <mergeCell ref="H42:J42"/>
    <mergeCell ref="A42:B42"/>
    <mergeCell ref="A43:B43"/>
    <mergeCell ref="A44:B44"/>
    <mergeCell ref="C42:E42"/>
    <mergeCell ref="C43:E43"/>
    <mergeCell ref="C44:E44"/>
    <mergeCell ref="F42:G42"/>
    <mergeCell ref="F43:G43"/>
    <mergeCell ref="F44:G44"/>
    <mergeCell ref="A14:B14"/>
    <mergeCell ref="C14:J14"/>
    <mergeCell ref="A26:M26"/>
    <mergeCell ref="A31:M31"/>
    <mergeCell ref="A32:M32"/>
    <mergeCell ref="A11:B11"/>
    <mergeCell ref="C11:J11"/>
    <mergeCell ref="A12:B12"/>
    <mergeCell ref="C12:J12"/>
    <mergeCell ref="A13:B13"/>
    <mergeCell ref="C13:J13"/>
    <mergeCell ref="A21:K21"/>
    <mergeCell ref="H189:I189"/>
    <mergeCell ref="H190:I190"/>
    <mergeCell ref="H191:I191"/>
    <mergeCell ref="H192:I192"/>
    <mergeCell ref="H193:I193"/>
    <mergeCell ref="H194:I194"/>
    <mergeCell ref="B189:G189"/>
    <mergeCell ref="B190:G190"/>
    <mergeCell ref="B191:G191"/>
    <mergeCell ref="B192:G192"/>
    <mergeCell ref="B193:G193"/>
    <mergeCell ref="B194:G194"/>
    <mergeCell ref="A205:C205"/>
    <mergeCell ref="G205:H205"/>
    <mergeCell ref="A200:C200"/>
    <mergeCell ref="G200:H200"/>
    <mergeCell ref="A201:C201"/>
    <mergeCell ref="G201:H201"/>
    <mergeCell ref="A202:C202"/>
    <mergeCell ref="G202:H202"/>
    <mergeCell ref="A203:C203"/>
    <mergeCell ref="G203:H203"/>
    <mergeCell ref="A204:C204"/>
    <mergeCell ref="G204:H204"/>
    <mergeCell ref="E212:F213"/>
    <mergeCell ref="B212:B213"/>
    <mergeCell ref="G212:H213"/>
    <mergeCell ref="I212:I213"/>
    <mergeCell ref="J212:J213"/>
    <mergeCell ref="K212:K213"/>
    <mergeCell ref="A218:A219"/>
    <mergeCell ref="B218:B219"/>
    <mergeCell ref="C218:J219"/>
    <mergeCell ref="A212:A213"/>
    <mergeCell ref="C212:D213"/>
    <mergeCell ref="D245:G245"/>
    <mergeCell ref="D246:G246"/>
    <mergeCell ref="A228:A229"/>
    <mergeCell ref="B228:B229"/>
    <mergeCell ref="C228:J229"/>
    <mergeCell ref="A230:A231"/>
    <mergeCell ref="B230:B231"/>
    <mergeCell ref="C230:J231"/>
    <mergeCell ref="A232:A233"/>
    <mergeCell ref="B232:B233"/>
    <mergeCell ref="C232:J233"/>
    <mergeCell ref="A226:A227"/>
    <mergeCell ref="B226:B227"/>
    <mergeCell ref="C226:J227"/>
    <mergeCell ref="A220:A221"/>
    <mergeCell ref="B220:B221"/>
    <mergeCell ref="C220:J221"/>
    <mergeCell ref="A222:A223"/>
    <mergeCell ref="B222:B223"/>
    <mergeCell ref="C222:J223"/>
    <mergeCell ref="A224:A225"/>
    <mergeCell ref="B224:B225"/>
    <mergeCell ref="C224:J225"/>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A1:S10"/>
  <sheetViews>
    <sheetView topLeftCell="A8" workbookViewId="0">
      <selection activeCell="B6" sqref="B6:M9"/>
    </sheetView>
  </sheetViews>
  <sheetFormatPr baseColWidth="10" defaultColWidth="11.42578125" defaultRowHeight="14.25" x14ac:dyDescent="0.25"/>
  <cols>
    <col min="1" max="1" width="11.42578125" style="21"/>
    <col min="2" max="2" width="18" style="21" customWidth="1"/>
    <col min="3" max="12" width="13.42578125" style="21" customWidth="1"/>
    <col min="13" max="13" width="10.28515625" style="21" customWidth="1"/>
    <col min="14" max="16384" width="11.42578125" style="21"/>
  </cols>
  <sheetData>
    <row r="1" spans="1:19" ht="19.5" customHeight="1" x14ac:dyDescent="0.25"/>
    <row r="2" spans="1:19" ht="48" customHeight="1" x14ac:dyDescent="0.25">
      <c r="H2" s="222"/>
      <c r="I2" s="222"/>
      <c r="J2" s="22"/>
      <c r="K2" s="22"/>
      <c r="L2" s="22"/>
      <c r="M2" s="22"/>
      <c r="N2" s="22"/>
      <c r="O2" s="22"/>
      <c r="P2" s="22"/>
      <c r="Q2" s="22"/>
      <c r="R2" s="22"/>
      <c r="S2" s="22"/>
    </row>
    <row r="3" spans="1:19" ht="46.5" customHeight="1" x14ac:dyDescent="0.25">
      <c r="H3" s="40"/>
      <c r="I3" s="40"/>
      <c r="J3" s="22"/>
      <c r="K3" s="22"/>
      <c r="L3" s="22"/>
      <c r="M3" s="22"/>
      <c r="N3" s="22"/>
      <c r="O3" s="22"/>
      <c r="P3" s="22"/>
      <c r="Q3" s="22"/>
      <c r="R3" s="22"/>
      <c r="S3" s="22"/>
    </row>
    <row r="4" spans="1:19" ht="90" customHeight="1" x14ac:dyDescent="0.25">
      <c r="A4" s="23"/>
      <c r="B4" s="223" t="s">
        <v>18</v>
      </c>
      <c r="C4" s="223"/>
      <c r="D4" s="223"/>
      <c r="E4" s="223"/>
      <c r="F4" s="223"/>
      <c r="G4" s="223"/>
      <c r="H4" s="223"/>
      <c r="I4" s="223"/>
      <c r="J4" s="223"/>
      <c r="K4" s="223"/>
      <c r="L4" s="223"/>
      <c r="M4" s="223"/>
    </row>
    <row r="5" spans="1:19" ht="18" x14ac:dyDescent="0.25">
      <c r="B5" s="24"/>
      <c r="C5" s="25"/>
      <c r="D5" s="26"/>
      <c r="E5" s="26"/>
      <c r="F5" s="26"/>
      <c r="G5" s="26"/>
      <c r="H5" s="26"/>
      <c r="I5" s="26"/>
      <c r="J5" s="26"/>
      <c r="K5" s="26"/>
      <c r="L5" s="26"/>
      <c r="M5" s="26"/>
    </row>
    <row r="6" spans="1:19" ht="31.5" customHeight="1" x14ac:dyDescent="0.25">
      <c r="B6" s="224" t="s">
        <v>354</v>
      </c>
      <c r="C6" s="225"/>
      <c r="D6" s="225"/>
      <c r="E6" s="225"/>
      <c r="F6" s="225"/>
      <c r="G6" s="225"/>
      <c r="H6" s="225"/>
      <c r="I6" s="225"/>
      <c r="J6" s="225"/>
      <c r="K6" s="225"/>
      <c r="L6" s="225"/>
      <c r="M6" s="226"/>
    </row>
    <row r="7" spans="1:19" ht="31.5" customHeight="1" x14ac:dyDescent="0.25">
      <c r="B7" s="227"/>
      <c r="C7" s="228"/>
      <c r="D7" s="228"/>
      <c r="E7" s="228"/>
      <c r="F7" s="228"/>
      <c r="G7" s="228"/>
      <c r="H7" s="228"/>
      <c r="I7" s="228"/>
      <c r="J7" s="228"/>
      <c r="K7" s="228"/>
      <c r="L7" s="228"/>
      <c r="M7" s="229"/>
    </row>
    <row r="8" spans="1:19" ht="31.5" customHeight="1" x14ac:dyDescent="0.25">
      <c r="B8" s="227"/>
      <c r="C8" s="228"/>
      <c r="D8" s="228"/>
      <c r="E8" s="228"/>
      <c r="F8" s="228"/>
      <c r="G8" s="228"/>
      <c r="H8" s="228"/>
      <c r="I8" s="228"/>
      <c r="J8" s="228"/>
      <c r="K8" s="228"/>
      <c r="L8" s="228"/>
      <c r="M8" s="229"/>
    </row>
    <row r="9" spans="1:19" ht="31.5" customHeight="1" x14ac:dyDescent="0.25">
      <c r="B9" s="230"/>
      <c r="C9" s="231"/>
      <c r="D9" s="231"/>
      <c r="E9" s="231"/>
      <c r="F9" s="231"/>
      <c r="G9" s="231"/>
      <c r="H9" s="231"/>
      <c r="I9" s="231"/>
      <c r="J9" s="231"/>
      <c r="K9" s="231"/>
      <c r="L9" s="231"/>
      <c r="M9" s="232"/>
    </row>
    <row r="10" spans="1:19" ht="18" x14ac:dyDescent="0.25">
      <c r="B10" s="26"/>
      <c r="C10" s="26"/>
      <c r="D10" s="26"/>
      <c r="E10" s="26"/>
      <c r="F10" s="26"/>
      <c r="G10" s="26"/>
      <c r="H10" s="26"/>
      <c r="I10" s="26"/>
      <c r="J10" s="26"/>
      <c r="K10" s="26"/>
      <c r="L10" s="26"/>
      <c r="M10" s="26"/>
    </row>
  </sheetData>
  <sheetProtection algorithmName="SHA-512" hashValue="IIxju+kGS188PhqMCzVhWlMEsERCcT2u9v2lgMNvBoype5r+3zz6FXbovwevQeUvf+2LE1ZHlUkp6JoEWZHvBA==" saltValue="Crb0SZ5HU4xjejBpOpTFPw==" spinCount="100000" sheet="1" objects="1" scenarios="1"/>
  <protectedRanges>
    <protectedRange sqref="B6:M9" name="Rango1"/>
  </protectedRanges>
  <mergeCells count="3">
    <mergeCell ref="H2:I2"/>
    <mergeCell ref="B4:M4"/>
    <mergeCell ref="B6:M9"/>
  </mergeCells>
  <pageMargins left="0.70866141732283472" right="0.70866141732283472" top="0.74803149606299213" bottom="0.74803149606299213" header="0.31496062992125984" footer="0.31496062992125984"/>
  <pageSetup scale="7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249977111117893"/>
  </sheetPr>
  <dimension ref="A1:S27"/>
  <sheetViews>
    <sheetView topLeftCell="E3" workbookViewId="0">
      <selection activeCell="T4" sqref="T4:T6"/>
    </sheetView>
  </sheetViews>
  <sheetFormatPr baseColWidth="10" defaultColWidth="11.42578125" defaultRowHeight="14.25" x14ac:dyDescent="0.25"/>
  <cols>
    <col min="1" max="1" width="11.42578125" style="21"/>
    <col min="2" max="2" width="18" style="21" customWidth="1"/>
    <col min="3" max="12" width="13.42578125" style="21" customWidth="1"/>
    <col min="13" max="13" width="10.28515625" style="21" customWidth="1"/>
    <col min="14" max="16384" width="11.42578125" style="21"/>
  </cols>
  <sheetData>
    <row r="1" spans="1:19" ht="19.5" customHeight="1" x14ac:dyDescent="0.25"/>
    <row r="2" spans="1:19" ht="39" customHeight="1" x14ac:dyDescent="0.25">
      <c r="H2" s="222"/>
      <c r="I2" s="222"/>
      <c r="J2" s="22"/>
      <c r="K2" s="22"/>
      <c r="L2" s="22"/>
      <c r="M2" s="22"/>
      <c r="N2" s="22"/>
      <c r="O2" s="22"/>
      <c r="P2" s="22"/>
      <c r="Q2" s="22"/>
      <c r="R2" s="22"/>
      <c r="S2" s="22"/>
    </row>
    <row r="3" spans="1:19" ht="54" customHeight="1" x14ac:dyDescent="0.25">
      <c r="A3" s="23"/>
      <c r="B3" s="251"/>
      <c r="C3" s="251"/>
      <c r="D3" s="251"/>
      <c r="E3" s="251"/>
      <c r="F3" s="251"/>
      <c r="G3" s="251"/>
      <c r="H3" s="251"/>
      <c r="I3" s="251"/>
      <c r="J3" s="251"/>
      <c r="K3" s="251"/>
      <c r="L3" s="251"/>
      <c r="M3" s="43"/>
    </row>
    <row r="4" spans="1:19" ht="90" customHeight="1" x14ac:dyDescent="0.25">
      <c r="A4" s="23"/>
      <c r="B4" s="233" t="s">
        <v>19</v>
      </c>
      <c r="C4" s="233"/>
      <c r="D4" s="233"/>
      <c r="E4" s="233"/>
      <c r="F4" s="233"/>
      <c r="G4" s="233"/>
      <c r="H4" s="233"/>
      <c r="I4" s="233"/>
      <c r="J4" s="233"/>
      <c r="K4" s="233"/>
      <c r="L4" s="233"/>
      <c r="M4" s="233"/>
    </row>
    <row r="5" spans="1:19" ht="18" x14ac:dyDescent="0.25">
      <c r="B5" s="24"/>
      <c r="C5" s="25"/>
      <c r="D5" s="26"/>
      <c r="E5" s="26"/>
      <c r="F5" s="26"/>
      <c r="G5" s="26"/>
      <c r="H5" s="26"/>
      <c r="I5" s="26"/>
      <c r="J5" s="26"/>
      <c r="K5" s="26"/>
      <c r="L5" s="26"/>
      <c r="M5" s="26"/>
    </row>
    <row r="6" spans="1:19" ht="31.5" customHeight="1" x14ac:dyDescent="0.25">
      <c r="B6" s="224" t="s">
        <v>355</v>
      </c>
      <c r="C6" s="225"/>
      <c r="D6" s="225"/>
      <c r="E6" s="225"/>
      <c r="F6" s="225"/>
      <c r="G6" s="225"/>
      <c r="H6" s="225"/>
      <c r="I6" s="225"/>
      <c r="J6" s="225"/>
      <c r="K6" s="225"/>
      <c r="L6" s="225"/>
      <c r="M6" s="226"/>
    </row>
    <row r="7" spans="1:19" ht="31.5" customHeight="1" x14ac:dyDescent="0.25">
      <c r="B7" s="227"/>
      <c r="C7" s="228"/>
      <c r="D7" s="228"/>
      <c r="E7" s="228"/>
      <c r="F7" s="228"/>
      <c r="G7" s="228"/>
      <c r="H7" s="228"/>
      <c r="I7" s="228"/>
      <c r="J7" s="228"/>
      <c r="K7" s="228"/>
      <c r="L7" s="228"/>
      <c r="M7" s="229"/>
    </row>
    <row r="8" spans="1:19" ht="31.5" customHeight="1" x14ac:dyDescent="0.25">
      <c r="B8" s="227"/>
      <c r="C8" s="228"/>
      <c r="D8" s="228"/>
      <c r="E8" s="228"/>
      <c r="F8" s="228"/>
      <c r="G8" s="228"/>
      <c r="H8" s="228"/>
      <c r="I8" s="228"/>
      <c r="J8" s="228"/>
      <c r="K8" s="228"/>
      <c r="L8" s="228"/>
      <c r="M8" s="229"/>
    </row>
    <row r="9" spans="1:19" ht="31.5" customHeight="1" x14ac:dyDescent="0.25">
      <c r="B9" s="230"/>
      <c r="C9" s="231"/>
      <c r="D9" s="231"/>
      <c r="E9" s="231"/>
      <c r="F9" s="231"/>
      <c r="G9" s="231"/>
      <c r="H9" s="231"/>
      <c r="I9" s="231"/>
      <c r="J9" s="231"/>
      <c r="K9" s="231"/>
      <c r="L9" s="231"/>
      <c r="M9" s="232"/>
    </row>
    <row r="10" spans="1:19" ht="18" x14ac:dyDescent="0.25">
      <c r="B10" s="26"/>
      <c r="C10" s="26"/>
      <c r="D10" s="26"/>
      <c r="E10" s="26"/>
      <c r="F10" s="26"/>
      <c r="G10" s="26"/>
      <c r="H10" s="26"/>
      <c r="I10" s="26"/>
      <c r="J10" s="26"/>
      <c r="K10" s="26"/>
      <c r="L10" s="26"/>
      <c r="M10" s="26"/>
    </row>
    <row r="13" spans="1:19" x14ac:dyDescent="0.25">
      <c r="B13" s="234" t="s">
        <v>279</v>
      </c>
      <c r="C13" s="235"/>
      <c r="D13" s="236"/>
      <c r="F13" s="234" t="s">
        <v>286</v>
      </c>
      <c r="G13" s="235"/>
      <c r="H13" s="236"/>
      <c r="J13" s="234" t="s">
        <v>287</v>
      </c>
      <c r="K13" s="235"/>
      <c r="L13" s="236"/>
    </row>
    <row r="14" spans="1:19" x14ac:dyDescent="0.25">
      <c r="B14" s="237"/>
      <c r="C14" s="238"/>
      <c r="D14" s="239"/>
      <c r="F14" s="237"/>
      <c r="G14" s="238"/>
      <c r="H14" s="239"/>
      <c r="J14" s="237"/>
      <c r="K14" s="238"/>
      <c r="L14" s="239"/>
    </row>
    <row r="15" spans="1:19" x14ac:dyDescent="0.25">
      <c r="B15" s="240"/>
      <c r="C15" s="241"/>
      <c r="D15" s="242"/>
      <c r="F15" s="240"/>
      <c r="G15" s="241"/>
      <c r="H15" s="242"/>
      <c r="J15" s="240"/>
      <c r="K15" s="241"/>
      <c r="L15" s="242"/>
    </row>
    <row r="19" spans="2:12" x14ac:dyDescent="0.25">
      <c r="F19" s="243" t="s">
        <v>304</v>
      </c>
      <c r="G19" s="244"/>
      <c r="H19" s="245"/>
    </row>
    <row r="20" spans="2:12" x14ac:dyDescent="0.25">
      <c r="F20" s="246"/>
      <c r="G20" s="238"/>
      <c r="H20" s="247"/>
    </row>
    <row r="21" spans="2:12" x14ac:dyDescent="0.25">
      <c r="F21" s="248"/>
      <c r="G21" s="249"/>
      <c r="H21" s="250"/>
    </row>
    <row r="23" spans="2:12" ht="20.25" customHeight="1" x14ac:dyDescent="0.25"/>
    <row r="25" spans="2:12" x14ac:dyDescent="0.25">
      <c r="B25" s="234" t="s">
        <v>284</v>
      </c>
      <c r="C25" s="235"/>
      <c r="D25" s="236"/>
      <c r="F25" s="234" t="s">
        <v>285</v>
      </c>
      <c r="G25" s="235"/>
      <c r="H25" s="236"/>
      <c r="J25" s="234" t="s">
        <v>305</v>
      </c>
      <c r="K25" s="235"/>
      <c r="L25" s="236"/>
    </row>
    <row r="26" spans="2:12" x14ac:dyDescent="0.25">
      <c r="B26" s="237"/>
      <c r="C26" s="238"/>
      <c r="D26" s="239"/>
      <c r="F26" s="237"/>
      <c r="G26" s="238"/>
      <c r="H26" s="239"/>
      <c r="J26" s="237"/>
      <c r="K26" s="238"/>
      <c r="L26" s="239"/>
    </row>
    <row r="27" spans="2:12" x14ac:dyDescent="0.25">
      <c r="B27" s="240"/>
      <c r="C27" s="241"/>
      <c r="D27" s="242"/>
      <c r="F27" s="240"/>
      <c r="G27" s="241"/>
      <c r="H27" s="242"/>
      <c r="J27" s="240"/>
      <c r="K27" s="241"/>
      <c r="L27" s="242"/>
    </row>
  </sheetData>
  <sheetProtection algorithmName="SHA-512" hashValue="j7inA7db2FAe1Sl9JOuH+Sczu+uUcRkgN0RHBhLmlnUAsxZggecZZvsZFLVtCk45MQYU81EjiVej9VxiN5VzVw==" saltValue="bNR8wytNkePxiPgU/EYf3Q==" spinCount="100000" sheet="1" objects="1" scenarios="1"/>
  <protectedRanges>
    <protectedRange sqref="B6 B13 F13 J13 J25 F25 F19 B25" name="Rango1"/>
  </protectedRanges>
  <mergeCells count="11">
    <mergeCell ref="B6:M9"/>
    <mergeCell ref="B4:M4"/>
    <mergeCell ref="H2:I2"/>
    <mergeCell ref="J25:L27"/>
    <mergeCell ref="F19:H21"/>
    <mergeCell ref="B13:D15"/>
    <mergeCell ref="F13:H15"/>
    <mergeCell ref="J13:L15"/>
    <mergeCell ref="B25:D27"/>
    <mergeCell ref="F25:H27"/>
    <mergeCell ref="B3:L3"/>
  </mergeCells>
  <phoneticPr fontId="0" type="noConversion"/>
  <pageMargins left="0.70866141732283472" right="0.70866141732283472" top="0.74803149606299213" bottom="0.74803149606299213" header="0.31496062992125984" footer="0.31496062992125984"/>
  <pageSetup scale="7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249977111117893"/>
  </sheetPr>
  <dimension ref="A2:N9"/>
  <sheetViews>
    <sheetView zoomScaleNormal="100" workbookViewId="0">
      <selection activeCell="C8" sqref="C8:M8"/>
    </sheetView>
  </sheetViews>
  <sheetFormatPr baseColWidth="10" defaultColWidth="11.42578125" defaultRowHeight="15" x14ac:dyDescent="0.25"/>
  <cols>
    <col min="1" max="1" width="14.42578125" style="16" customWidth="1"/>
    <col min="2" max="2" width="17.85546875" style="16" customWidth="1"/>
    <col min="3" max="3" width="11.85546875" style="16" bestFit="1" customWidth="1"/>
    <col min="4" max="12" width="11.42578125" style="16"/>
    <col min="13" max="13" width="19.85546875" style="16" customWidth="1"/>
    <col min="14" max="16384" width="11.42578125" style="16"/>
  </cols>
  <sheetData>
    <row r="2" spans="1:14" ht="44.25" customHeight="1" x14ac:dyDescent="0.25">
      <c r="A2" s="14"/>
      <c r="B2" s="15"/>
    </row>
    <row r="3" spans="1:14" ht="54" customHeight="1" x14ac:dyDescent="0.25">
      <c r="A3" s="17"/>
      <c r="B3" s="15"/>
      <c r="C3" s="251" t="s">
        <v>20</v>
      </c>
      <c r="D3" s="251"/>
      <c r="E3" s="251"/>
      <c r="F3" s="251"/>
      <c r="G3" s="251"/>
      <c r="H3" s="251"/>
      <c r="I3" s="251"/>
      <c r="J3" s="251"/>
      <c r="K3" s="251"/>
      <c r="L3" s="251"/>
      <c r="M3" s="251"/>
      <c r="N3" s="18"/>
    </row>
    <row r="4" spans="1:14" ht="180" customHeight="1" x14ac:dyDescent="0.25">
      <c r="B4" s="19"/>
      <c r="C4" s="255" t="s">
        <v>21</v>
      </c>
      <c r="D4" s="255"/>
      <c r="E4" s="255"/>
      <c r="F4" s="255"/>
      <c r="G4" s="255"/>
      <c r="H4" s="255"/>
      <c r="I4" s="255"/>
      <c r="J4" s="255"/>
      <c r="K4" s="255"/>
      <c r="L4" s="255"/>
      <c r="M4" s="255"/>
    </row>
    <row r="5" spans="1:14" ht="18.75" customHeight="1" x14ac:dyDescent="0.25">
      <c r="A5" s="82"/>
      <c r="B5" s="82"/>
      <c r="C5" s="83" t="s">
        <v>22</v>
      </c>
      <c r="D5" s="84"/>
      <c r="E5" s="84"/>
      <c r="F5" s="84"/>
      <c r="G5" s="84"/>
      <c r="H5" s="84"/>
      <c r="I5" s="84"/>
      <c r="J5" s="84"/>
      <c r="K5" s="84"/>
      <c r="L5" s="84"/>
      <c r="M5" s="84"/>
    </row>
    <row r="6" spans="1:14" ht="111.75" customHeight="1" x14ac:dyDescent="0.25">
      <c r="A6" s="252" t="s">
        <v>23</v>
      </c>
      <c r="B6" s="252"/>
      <c r="C6" s="253" t="s">
        <v>356</v>
      </c>
      <c r="D6" s="253"/>
      <c r="E6" s="253"/>
      <c r="F6" s="253"/>
      <c r="G6" s="253"/>
      <c r="H6" s="253"/>
      <c r="I6" s="253"/>
      <c r="J6" s="253"/>
      <c r="K6" s="253"/>
      <c r="L6" s="253"/>
      <c r="M6" s="253"/>
    </row>
    <row r="7" spans="1:14" ht="127.5" customHeight="1" x14ac:dyDescent="0.25">
      <c r="A7" s="254" t="s">
        <v>24</v>
      </c>
      <c r="B7" s="254"/>
      <c r="C7" s="253" t="s">
        <v>357</v>
      </c>
      <c r="D7" s="253"/>
      <c r="E7" s="253"/>
      <c r="F7" s="253"/>
      <c r="G7" s="253"/>
      <c r="H7" s="253"/>
      <c r="I7" s="253"/>
      <c r="J7" s="253"/>
      <c r="K7" s="253"/>
      <c r="L7" s="253"/>
      <c r="M7" s="253"/>
    </row>
    <row r="8" spans="1:14" ht="116.25" customHeight="1" x14ac:dyDescent="0.25">
      <c r="A8" s="254" t="s">
        <v>25</v>
      </c>
      <c r="B8" s="254"/>
      <c r="C8" s="253" t="s">
        <v>358</v>
      </c>
      <c r="D8" s="253"/>
      <c r="E8" s="253"/>
      <c r="F8" s="253"/>
      <c r="G8" s="253"/>
      <c r="H8" s="253"/>
      <c r="I8" s="253"/>
      <c r="J8" s="253"/>
      <c r="K8" s="253"/>
      <c r="L8" s="253"/>
      <c r="M8" s="253"/>
    </row>
    <row r="9" spans="1:14" ht="16.5" x14ac:dyDescent="0.25">
      <c r="C9" s="20"/>
      <c r="D9" s="20"/>
      <c r="E9" s="20"/>
      <c r="F9" s="20"/>
      <c r="G9" s="20"/>
      <c r="H9" s="20"/>
      <c r="I9" s="20"/>
      <c r="J9" s="20"/>
      <c r="K9" s="20"/>
      <c r="L9" s="20"/>
      <c r="M9" s="20"/>
    </row>
  </sheetData>
  <sheetProtection algorithmName="SHA-512" hashValue="D8xPqttM+CtX4i2GU8bptsiyhRBy4LOk9O8kFxor4oCM/6vKyODmjfi8g7zEcgR1hgZKHxXNiqPCXTqXOVQyTA==" saltValue="9W2u3jw6tz2cbse6J65IxA==" spinCount="100000" sheet="1" objects="1" scenarios="1"/>
  <protectedRanges>
    <protectedRange sqref="C6 C7 C8" name="Rango1"/>
  </protectedRanges>
  <mergeCells count="8">
    <mergeCell ref="C3:M3"/>
    <mergeCell ref="A6:B6"/>
    <mergeCell ref="C6:M6"/>
    <mergeCell ref="C7:M7"/>
    <mergeCell ref="A8:B8"/>
    <mergeCell ref="C8:M8"/>
    <mergeCell ref="A7:B7"/>
    <mergeCell ref="C4:M4"/>
  </mergeCells>
  <phoneticPr fontId="0" type="noConversion"/>
  <pageMargins left="0.70866141732283472" right="0.70866141732283472" top="0.74803149606299213" bottom="0.74803149606299213" header="0.31496062992125984" footer="0.31496062992125984"/>
  <pageSetup scale="7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249977111117893"/>
  </sheetPr>
  <dimension ref="A2:N48"/>
  <sheetViews>
    <sheetView topLeftCell="A11" workbookViewId="0">
      <selection activeCell="B17" sqref="B17:M22"/>
    </sheetView>
  </sheetViews>
  <sheetFormatPr baseColWidth="10" defaultColWidth="11.42578125" defaultRowHeight="16.5" x14ac:dyDescent="0.25"/>
  <cols>
    <col min="1" max="16384" width="11.42578125" style="27"/>
  </cols>
  <sheetData>
    <row r="2" spans="2:13" ht="29.25" customHeight="1" x14ac:dyDescent="0.25"/>
    <row r="3" spans="2:13" ht="21" customHeight="1" x14ac:dyDescent="0.25"/>
    <row r="4" spans="2:13" ht="54" customHeight="1" x14ac:dyDescent="0.25">
      <c r="B4" s="251" t="s">
        <v>26</v>
      </c>
      <c r="C4" s="251"/>
      <c r="D4" s="251"/>
      <c r="E4" s="251"/>
      <c r="F4" s="251"/>
      <c r="G4" s="251"/>
      <c r="H4" s="251"/>
      <c r="I4" s="251"/>
      <c r="J4" s="251"/>
      <c r="K4" s="251"/>
      <c r="L4" s="251"/>
      <c r="M4" s="251"/>
    </row>
    <row r="5" spans="2:13" x14ac:dyDescent="0.25">
      <c r="B5" s="255" t="s">
        <v>27</v>
      </c>
      <c r="C5" s="255"/>
      <c r="D5" s="255"/>
      <c r="E5" s="255"/>
      <c r="F5" s="255"/>
      <c r="G5" s="255"/>
      <c r="H5" s="255"/>
      <c r="I5" s="255"/>
      <c r="J5" s="255"/>
      <c r="K5" s="255"/>
      <c r="L5" s="255"/>
      <c r="M5" s="255"/>
    </row>
    <row r="6" spans="2:13" ht="27" customHeight="1" x14ac:dyDescent="0.25">
      <c r="B6" s="255"/>
      <c r="C6" s="255"/>
      <c r="D6" s="255"/>
      <c r="E6" s="255"/>
      <c r="F6" s="255"/>
      <c r="G6" s="255"/>
      <c r="H6" s="255"/>
      <c r="I6" s="255"/>
      <c r="J6" s="255"/>
      <c r="K6" s="255"/>
      <c r="L6" s="255"/>
      <c r="M6" s="255"/>
    </row>
    <row r="7" spans="2:13" ht="26.25" customHeight="1" x14ac:dyDescent="0.25">
      <c r="B7" s="255"/>
      <c r="C7" s="255"/>
      <c r="D7" s="255"/>
      <c r="E7" s="255"/>
      <c r="F7" s="255"/>
      <c r="G7" s="255"/>
      <c r="H7" s="255"/>
      <c r="I7" s="255"/>
      <c r="J7" s="255"/>
      <c r="K7" s="255"/>
      <c r="L7" s="255"/>
      <c r="M7" s="255"/>
    </row>
    <row r="8" spans="2:13" ht="72" customHeight="1" x14ac:dyDescent="0.25">
      <c r="B8" s="255"/>
      <c r="C8" s="255"/>
      <c r="D8" s="255"/>
      <c r="E8" s="255"/>
      <c r="F8" s="255"/>
      <c r="G8" s="255"/>
      <c r="H8" s="255"/>
      <c r="I8" s="255"/>
      <c r="J8" s="255"/>
      <c r="K8" s="255"/>
      <c r="L8" s="255"/>
      <c r="M8" s="255"/>
    </row>
    <row r="9" spans="2:13" x14ac:dyDescent="0.25">
      <c r="B9" s="256" t="s">
        <v>28</v>
      </c>
      <c r="C9" s="256"/>
      <c r="D9" s="256"/>
      <c r="E9" s="256"/>
      <c r="F9" s="256"/>
      <c r="G9" s="256"/>
      <c r="H9" s="256"/>
      <c r="I9" s="256"/>
      <c r="J9" s="256"/>
      <c r="K9" s="256"/>
      <c r="L9" s="256"/>
      <c r="M9" s="256"/>
    </row>
    <row r="10" spans="2:13" x14ac:dyDescent="0.25">
      <c r="B10" s="85" t="s">
        <v>29</v>
      </c>
      <c r="C10" s="85"/>
      <c r="D10" s="85"/>
      <c r="E10" s="85"/>
      <c r="F10" s="85"/>
      <c r="G10" s="85"/>
      <c r="H10" s="85"/>
      <c r="I10" s="85"/>
      <c r="J10" s="85"/>
      <c r="K10" s="85"/>
      <c r="L10" s="85"/>
      <c r="M10" s="85"/>
    </row>
    <row r="11" spans="2:13" x14ac:dyDescent="0.25">
      <c r="B11" s="85" t="s">
        <v>30</v>
      </c>
      <c r="C11" s="85"/>
      <c r="D11" s="85"/>
      <c r="E11" s="85"/>
      <c r="F11" s="85"/>
      <c r="G11" s="85"/>
      <c r="H11" s="85"/>
      <c r="I11" s="85"/>
      <c r="J11" s="85"/>
      <c r="K11" s="85"/>
      <c r="L11" s="85"/>
      <c r="M11" s="85"/>
    </row>
    <row r="12" spans="2:13" x14ac:dyDescent="0.25">
      <c r="B12" s="85" t="s">
        <v>31</v>
      </c>
      <c r="C12" s="85"/>
      <c r="D12" s="85"/>
      <c r="E12" s="85"/>
      <c r="F12" s="85"/>
      <c r="G12" s="85"/>
      <c r="H12" s="85"/>
      <c r="I12" s="85"/>
      <c r="J12" s="85"/>
      <c r="K12" s="85"/>
      <c r="L12" s="85"/>
      <c r="M12" s="85"/>
    </row>
    <row r="13" spans="2:13" x14ac:dyDescent="0.25">
      <c r="B13" s="85" t="s">
        <v>32</v>
      </c>
      <c r="C13" s="85"/>
      <c r="D13" s="85"/>
      <c r="E13" s="85"/>
      <c r="F13" s="85"/>
      <c r="G13" s="85"/>
      <c r="H13" s="85"/>
      <c r="I13" s="85"/>
      <c r="J13" s="85"/>
      <c r="K13" s="85"/>
      <c r="L13" s="85"/>
      <c r="M13" s="85"/>
    </row>
    <row r="14" spans="2:13" x14ac:dyDescent="0.25">
      <c r="B14" s="85" t="s">
        <v>33</v>
      </c>
      <c r="C14" s="85"/>
      <c r="D14" s="85"/>
      <c r="E14" s="85"/>
      <c r="F14" s="85"/>
      <c r="G14" s="85"/>
      <c r="H14" s="85"/>
      <c r="I14" s="85"/>
      <c r="J14" s="85"/>
      <c r="K14" s="85"/>
      <c r="L14" s="85"/>
      <c r="M14" s="85"/>
    </row>
    <row r="15" spans="2:13" x14ac:dyDescent="0.25">
      <c r="B15" s="85" t="s">
        <v>34</v>
      </c>
      <c r="C15" s="85"/>
      <c r="D15" s="85"/>
      <c r="E15" s="85"/>
      <c r="F15" s="85"/>
      <c r="G15" s="85"/>
      <c r="H15" s="85"/>
      <c r="I15" s="85"/>
      <c r="J15" s="85"/>
      <c r="K15" s="85"/>
      <c r="L15" s="85"/>
      <c r="M15" s="85"/>
    </row>
    <row r="16" spans="2:13" x14ac:dyDescent="0.25">
      <c r="B16" s="28"/>
      <c r="C16" s="28"/>
      <c r="D16" s="28"/>
      <c r="E16" s="28"/>
      <c r="F16" s="28"/>
      <c r="G16" s="28"/>
      <c r="H16" s="28"/>
      <c r="I16" s="28"/>
      <c r="J16" s="28"/>
      <c r="K16" s="28"/>
      <c r="L16" s="28"/>
      <c r="M16" s="28"/>
    </row>
    <row r="17" spans="2:13" x14ac:dyDescent="0.25">
      <c r="B17" s="257" t="s">
        <v>359</v>
      </c>
      <c r="C17" s="258"/>
      <c r="D17" s="258"/>
      <c r="E17" s="258"/>
      <c r="F17" s="258"/>
      <c r="G17" s="258"/>
      <c r="H17" s="258"/>
      <c r="I17" s="258"/>
      <c r="J17" s="258"/>
      <c r="K17" s="258"/>
      <c r="L17" s="258"/>
      <c r="M17" s="259"/>
    </row>
    <row r="18" spans="2:13" x14ac:dyDescent="0.25">
      <c r="B18" s="260"/>
      <c r="C18" s="261"/>
      <c r="D18" s="261"/>
      <c r="E18" s="261"/>
      <c r="F18" s="261"/>
      <c r="G18" s="261"/>
      <c r="H18" s="261"/>
      <c r="I18" s="261"/>
      <c r="J18" s="261"/>
      <c r="K18" s="261"/>
      <c r="L18" s="261"/>
      <c r="M18" s="262"/>
    </row>
    <row r="19" spans="2:13" x14ac:dyDescent="0.25">
      <c r="B19" s="260"/>
      <c r="C19" s="261"/>
      <c r="D19" s="261"/>
      <c r="E19" s="261"/>
      <c r="F19" s="261"/>
      <c r="G19" s="261"/>
      <c r="H19" s="261"/>
      <c r="I19" s="261"/>
      <c r="J19" s="261"/>
      <c r="K19" s="261"/>
      <c r="L19" s="261"/>
      <c r="M19" s="262"/>
    </row>
    <row r="20" spans="2:13" x14ac:dyDescent="0.25">
      <c r="B20" s="260"/>
      <c r="C20" s="261"/>
      <c r="D20" s="261"/>
      <c r="E20" s="261"/>
      <c r="F20" s="261"/>
      <c r="G20" s="261"/>
      <c r="H20" s="261"/>
      <c r="I20" s="261"/>
      <c r="J20" s="261"/>
      <c r="K20" s="261"/>
      <c r="L20" s="261"/>
      <c r="M20" s="262"/>
    </row>
    <row r="21" spans="2:13" x14ac:dyDescent="0.25">
      <c r="B21" s="260"/>
      <c r="C21" s="261"/>
      <c r="D21" s="261"/>
      <c r="E21" s="261"/>
      <c r="F21" s="261"/>
      <c r="G21" s="261"/>
      <c r="H21" s="261"/>
      <c r="I21" s="261"/>
      <c r="J21" s="261"/>
      <c r="K21" s="261"/>
      <c r="L21" s="261"/>
      <c r="M21" s="262"/>
    </row>
    <row r="22" spans="2:13" x14ac:dyDescent="0.25">
      <c r="B22" s="263"/>
      <c r="C22" s="264"/>
      <c r="D22" s="264"/>
      <c r="E22" s="264"/>
      <c r="F22" s="264"/>
      <c r="G22" s="264"/>
      <c r="H22" s="264"/>
      <c r="I22" s="264"/>
      <c r="J22" s="264"/>
      <c r="K22" s="264"/>
      <c r="L22" s="264"/>
      <c r="M22" s="265"/>
    </row>
    <row r="24" spans="2:13" x14ac:dyDescent="0.25">
      <c r="B24" s="85" t="s">
        <v>35</v>
      </c>
    </row>
    <row r="37" spans="1:14" x14ac:dyDescent="0.25">
      <c r="A37" s="272" t="s">
        <v>36</v>
      </c>
      <c r="B37" s="272"/>
      <c r="C37" s="266" t="s">
        <v>360</v>
      </c>
      <c r="D37" s="267"/>
      <c r="E37" s="267"/>
      <c r="F37" s="267"/>
      <c r="G37" s="267"/>
      <c r="H37" s="267"/>
      <c r="I37" s="267"/>
      <c r="J37" s="267"/>
      <c r="K37" s="267"/>
      <c r="L37" s="267"/>
      <c r="M37" s="267"/>
      <c r="N37" s="268"/>
    </row>
    <row r="38" spans="1:14" x14ac:dyDescent="0.25">
      <c r="A38" s="272"/>
      <c r="B38" s="272"/>
      <c r="C38" s="269"/>
      <c r="D38" s="270"/>
      <c r="E38" s="270"/>
      <c r="F38" s="270"/>
      <c r="G38" s="270"/>
      <c r="H38" s="270"/>
      <c r="I38" s="270"/>
      <c r="J38" s="270"/>
      <c r="K38" s="270"/>
      <c r="L38" s="270"/>
      <c r="M38" s="270"/>
      <c r="N38" s="271"/>
    </row>
    <row r="39" spans="1:14" x14ac:dyDescent="0.25">
      <c r="A39" s="272" t="s">
        <v>37</v>
      </c>
      <c r="B39" s="272"/>
      <c r="C39" s="273" t="s">
        <v>361</v>
      </c>
      <c r="D39" s="274"/>
      <c r="E39" s="274"/>
      <c r="F39" s="274"/>
      <c r="G39" s="274"/>
      <c r="H39" s="274"/>
      <c r="I39" s="274"/>
      <c r="J39" s="274"/>
      <c r="K39" s="274"/>
      <c r="L39" s="274"/>
      <c r="M39" s="274"/>
      <c r="N39" s="275"/>
    </row>
    <row r="40" spans="1:14" x14ac:dyDescent="0.25">
      <c r="A40" s="272"/>
      <c r="B40" s="272"/>
      <c r="C40" s="269"/>
      <c r="D40" s="270"/>
      <c r="E40" s="270"/>
      <c r="F40" s="270"/>
      <c r="G40" s="270"/>
      <c r="H40" s="270"/>
      <c r="I40" s="270"/>
      <c r="J40" s="270"/>
      <c r="K40" s="270"/>
      <c r="L40" s="270"/>
      <c r="M40" s="270"/>
      <c r="N40" s="271"/>
    </row>
    <row r="41" spans="1:14" x14ac:dyDescent="0.25">
      <c r="A41" s="272" t="s">
        <v>38</v>
      </c>
      <c r="B41" s="272"/>
      <c r="C41" s="273" t="s">
        <v>362</v>
      </c>
      <c r="D41" s="274"/>
      <c r="E41" s="274"/>
      <c r="F41" s="274"/>
      <c r="G41" s="274"/>
      <c r="H41" s="274"/>
      <c r="I41" s="274"/>
      <c r="J41" s="274"/>
      <c r="K41" s="274"/>
      <c r="L41" s="274"/>
      <c r="M41" s="274"/>
      <c r="N41" s="275"/>
    </row>
    <row r="42" spans="1:14" x14ac:dyDescent="0.25">
      <c r="A42" s="272"/>
      <c r="B42" s="272"/>
      <c r="C42" s="269"/>
      <c r="D42" s="270"/>
      <c r="E42" s="270"/>
      <c r="F42" s="270"/>
      <c r="G42" s="270"/>
      <c r="H42" s="270"/>
      <c r="I42" s="270"/>
      <c r="J42" s="270"/>
      <c r="K42" s="270"/>
      <c r="L42" s="270"/>
      <c r="M42" s="270"/>
      <c r="N42" s="271"/>
    </row>
    <row r="43" spans="1:14" x14ac:dyDescent="0.25">
      <c r="A43" s="272" t="s">
        <v>39</v>
      </c>
      <c r="B43" s="272"/>
      <c r="C43" s="273" t="s">
        <v>306</v>
      </c>
      <c r="D43" s="274"/>
      <c r="E43" s="274"/>
      <c r="F43" s="274"/>
      <c r="G43" s="274"/>
      <c r="H43" s="274"/>
      <c r="I43" s="274"/>
      <c r="J43" s="274"/>
      <c r="K43" s="274"/>
      <c r="L43" s="274"/>
      <c r="M43" s="274"/>
      <c r="N43" s="275"/>
    </row>
    <row r="44" spans="1:14" x14ac:dyDescent="0.25">
      <c r="A44" s="272"/>
      <c r="B44" s="272"/>
      <c r="C44" s="269"/>
      <c r="D44" s="270"/>
      <c r="E44" s="270"/>
      <c r="F44" s="270"/>
      <c r="G44" s="270"/>
      <c r="H44" s="270"/>
      <c r="I44" s="270"/>
      <c r="J44" s="270"/>
      <c r="K44" s="270"/>
      <c r="L44" s="270"/>
      <c r="M44" s="270"/>
      <c r="N44" s="271"/>
    </row>
    <row r="45" spans="1:14" x14ac:dyDescent="0.25">
      <c r="A45" s="272" t="s">
        <v>40</v>
      </c>
      <c r="B45" s="272"/>
      <c r="C45" s="273" t="s">
        <v>363</v>
      </c>
      <c r="D45" s="274"/>
      <c r="E45" s="274"/>
      <c r="F45" s="274"/>
      <c r="G45" s="274"/>
      <c r="H45" s="274"/>
      <c r="I45" s="274"/>
      <c r="J45" s="274"/>
      <c r="K45" s="274"/>
      <c r="L45" s="274"/>
      <c r="M45" s="274"/>
      <c r="N45" s="275"/>
    </row>
    <row r="46" spans="1:14" x14ac:dyDescent="0.25">
      <c r="A46" s="272"/>
      <c r="B46" s="272"/>
      <c r="C46" s="269"/>
      <c r="D46" s="270"/>
      <c r="E46" s="270"/>
      <c r="F46" s="270"/>
      <c r="G46" s="270"/>
      <c r="H46" s="270"/>
      <c r="I46" s="270"/>
      <c r="J46" s="270"/>
      <c r="K46" s="270"/>
      <c r="L46" s="270"/>
      <c r="M46" s="270"/>
      <c r="N46" s="271"/>
    </row>
    <row r="47" spans="1:14" x14ac:dyDescent="0.25">
      <c r="A47" s="272" t="s">
        <v>41</v>
      </c>
      <c r="B47" s="272"/>
      <c r="C47" s="273" t="s">
        <v>364</v>
      </c>
      <c r="D47" s="274"/>
      <c r="E47" s="274"/>
      <c r="F47" s="274"/>
      <c r="G47" s="274"/>
      <c r="H47" s="274"/>
      <c r="I47" s="274"/>
      <c r="J47" s="274"/>
      <c r="K47" s="274"/>
      <c r="L47" s="274"/>
      <c r="M47" s="274"/>
      <c r="N47" s="275"/>
    </row>
    <row r="48" spans="1:14" x14ac:dyDescent="0.25">
      <c r="A48" s="272"/>
      <c r="B48" s="272"/>
      <c r="C48" s="276"/>
      <c r="D48" s="277"/>
      <c r="E48" s="277"/>
      <c r="F48" s="277"/>
      <c r="G48" s="277"/>
      <c r="H48" s="277"/>
      <c r="I48" s="277"/>
      <c r="J48" s="277"/>
      <c r="K48" s="277"/>
      <c r="L48" s="277"/>
      <c r="M48" s="277"/>
      <c r="N48" s="278"/>
    </row>
  </sheetData>
  <sheetProtection algorithmName="SHA-512" hashValue="tXhnWVS8ofgR1cpKTH8BOIi38oJJzxWna3GMTQX2uc9ZBJBSMX1wEVOLnzWbjkBsDlKD1bncStbfJEJCXj0AOw==" saltValue="K3MNV4t6joO3bB854LpddA==" spinCount="100000" sheet="1" objects="1" scenarios="1"/>
  <protectedRanges>
    <protectedRange sqref="B17 C37 C39 C41 C43 C45 C47" name="Rango1"/>
  </protectedRanges>
  <mergeCells count="16">
    <mergeCell ref="A45:B46"/>
    <mergeCell ref="C45:N46"/>
    <mergeCell ref="A47:B48"/>
    <mergeCell ref="C47:N48"/>
    <mergeCell ref="A39:B40"/>
    <mergeCell ref="C39:N40"/>
    <mergeCell ref="A41:B42"/>
    <mergeCell ref="C41:N42"/>
    <mergeCell ref="A43:B44"/>
    <mergeCell ref="C43:N44"/>
    <mergeCell ref="B9:M9"/>
    <mergeCell ref="B17:M22"/>
    <mergeCell ref="B5:M8"/>
    <mergeCell ref="B4:M4"/>
    <mergeCell ref="C37:N38"/>
    <mergeCell ref="A37:B38"/>
  </mergeCells>
  <phoneticPr fontId="0" type="noConversion"/>
  <pageMargins left="0.70866141732283472" right="0.70866141732283472" top="0.74803149606299213" bottom="0.74803149606299213" header="0.31496062992125984" footer="0.31496062992125984"/>
  <pageSetup paperSize="9" scale="7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249977111117893"/>
  </sheetPr>
  <dimension ref="B2:M15"/>
  <sheetViews>
    <sheetView topLeftCell="A13" workbookViewId="0">
      <selection activeCell="B5" sqref="B5:M8"/>
    </sheetView>
  </sheetViews>
  <sheetFormatPr baseColWidth="10" defaultColWidth="11.42578125" defaultRowHeight="16.5" x14ac:dyDescent="0.25"/>
  <cols>
    <col min="1" max="16384" width="11.42578125" style="27"/>
  </cols>
  <sheetData>
    <row r="2" spans="2:13" ht="29.25" customHeight="1" x14ac:dyDescent="0.25"/>
    <row r="3" spans="2:13" ht="21" customHeight="1" x14ac:dyDescent="0.25"/>
    <row r="4" spans="2:13" ht="51" customHeight="1" x14ac:dyDescent="0.25">
      <c r="B4" s="251" t="s">
        <v>42</v>
      </c>
      <c r="C4" s="251"/>
      <c r="D4" s="251"/>
      <c r="E4" s="251"/>
      <c r="F4" s="251"/>
      <c r="G4" s="251"/>
      <c r="H4" s="251"/>
      <c r="I4" s="251"/>
      <c r="J4" s="251"/>
      <c r="K4" s="251"/>
      <c r="L4" s="251"/>
      <c r="M4" s="251"/>
    </row>
    <row r="5" spans="2:13" x14ac:dyDescent="0.25">
      <c r="B5" s="255" t="s">
        <v>43</v>
      </c>
      <c r="C5" s="255"/>
      <c r="D5" s="255"/>
      <c r="E5" s="255"/>
      <c r="F5" s="255"/>
      <c r="G5" s="255"/>
      <c r="H5" s="255"/>
      <c r="I5" s="255"/>
      <c r="J5" s="255"/>
      <c r="K5" s="255"/>
      <c r="L5" s="255"/>
      <c r="M5" s="255"/>
    </row>
    <row r="6" spans="2:13" ht="27" customHeight="1" x14ac:dyDescent="0.25">
      <c r="B6" s="255"/>
      <c r="C6" s="255"/>
      <c r="D6" s="255"/>
      <c r="E6" s="255"/>
      <c r="F6" s="255"/>
      <c r="G6" s="255"/>
      <c r="H6" s="255"/>
      <c r="I6" s="255"/>
      <c r="J6" s="255"/>
      <c r="K6" s="255"/>
      <c r="L6" s="255"/>
      <c r="M6" s="255"/>
    </row>
    <row r="7" spans="2:13" ht="26.25" customHeight="1" x14ac:dyDescent="0.25">
      <c r="B7" s="255"/>
      <c r="C7" s="255"/>
      <c r="D7" s="255"/>
      <c r="E7" s="255"/>
      <c r="F7" s="255"/>
      <c r="G7" s="255"/>
      <c r="H7" s="255"/>
      <c r="I7" s="255"/>
      <c r="J7" s="255"/>
      <c r="K7" s="255"/>
      <c r="L7" s="255"/>
      <c r="M7" s="255"/>
    </row>
    <row r="8" spans="2:13" ht="31.5" customHeight="1" x14ac:dyDescent="0.25">
      <c r="B8" s="255"/>
      <c r="C8" s="255"/>
      <c r="D8" s="255"/>
      <c r="E8" s="255"/>
      <c r="F8" s="255"/>
      <c r="G8" s="255"/>
      <c r="H8" s="255"/>
      <c r="I8" s="255"/>
      <c r="J8" s="255"/>
      <c r="K8" s="255"/>
      <c r="L8" s="255"/>
      <c r="M8" s="255"/>
    </row>
    <row r="9" spans="2:13" x14ac:dyDescent="0.25">
      <c r="B9" s="279" t="s">
        <v>44</v>
      </c>
      <c r="C9" s="280"/>
      <c r="D9" s="281"/>
      <c r="E9" s="285" t="s">
        <v>45</v>
      </c>
      <c r="F9" s="286"/>
      <c r="G9" s="287"/>
      <c r="H9" s="285" t="s">
        <v>46</v>
      </c>
      <c r="I9" s="286"/>
      <c r="J9" s="287"/>
      <c r="K9" s="285" t="s">
        <v>47</v>
      </c>
      <c r="L9" s="286"/>
      <c r="M9" s="287"/>
    </row>
    <row r="10" spans="2:13" x14ac:dyDescent="0.25">
      <c r="B10" s="282"/>
      <c r="C10" s="283"/>
      <c r="D10" s="284"/>
      <c r="E10" s="279" t="s">
        <v>48</v>
      </c>
      <c r="F10" s="280"/>
      <c r="G10" s="281"/>
      <c r="H10" s="279" t="s">
        <v>48</v>
      </c>
      <c r="I10" s="280"/>
      <c r="J10" s="281"/>
      <c r="K10" s="279" t="s">
        <v>48</v>
      </c>
      <c r="L10" s="280"/>
      <c r="M10" s="281"/>
    </row>
    <row r="11" spans="2:13" ht="47.25" customHeight="1" x14ac:dyDescent="0.25">
      <c r="B11" s="288" t="s">
        <v>49</v>
      </c>
      <c r="C11" s="288"/>
      <c r="D11" s="288"/>
      <c r="E11" s="289" t="s">
        <v>307</v>
      </c>
      <c r="F11" s="289"/>
      <c r="G11" s="289"/>
      <c r="H11" s="289" t="s">
        <v>308</v>
      </c>
      <c r="I11" s="289"/>
      <c r="J11" s="289"/>
      <c r="K11" s="289" t="s">
        <v>309</v>
      </c>
      <c r="L11" s="289"/>
      <c r="M11" s="289"/>
    </row>
    <row r="12" spans="2:13" ht="69" customHeight="1" x14ac:dyDescent="0.25">
      <c r="B12" s="288" t="s">
        <v>50</v>
      </c>
      <c r="C12" s="288"/>
      <c r="D12" s="288"/>
      <c r="E12" s="289" t="s">
        <v>310</v>
      </c>
      <c r="F12" s="289"/>
      <c r="G12" s="289"/>
      <c r="H12" s="289" t="s">
        <v>311</v>
      </c>
      <c r="I12" s="289"/>
      <c r="J12" s="289"/>
      <c r="K12" s="289" t="s">
        <v>314</v>
      </c>
      <c r="L12" s="289"/>
      <c r="M12" s="289"/>
    </row>
    <row r="13" spans="2:13" ht="69" customHeight="1" x14ac:dyDescent="0.25">
      <c r="B13" s="288" t="s">
        <v>51</v>
      </c>
      <c r="C13" s="288"/>
      <c r="D13" s="288"/>
      <c r="E13" s="289" t="s">
        <v>316</v>
      </c>
      <c r="F13" s="289"/>
      <c r="G13" s="289"/>
      <c r="H13" s="289" t="s">
        <v>313</v>
      </c>
      <c r="I13" s="289"/>
      <c r="J13" s="289"/>
      <c r="K13" s="289" t="s">
        <v>312</v>
      </c>
      <c r="L13" s="289"/>
      <c r="M13" s="289"/>
    </row>
    <row r="14" spans="2:13" ht="69" customHeight="1" x14ac:dyDescent="0.25">
      <c r="B14" s="288" t="s">
        <v>52</v>
      </c>
      <c r="C14" s="288"/>
      <c r="D14" s="288"/>
      <c r="E14" s="289"/>
      <c r="F14" s="289"/>
      <c r="G14" s="289"/>
      <c r="H14" s="289"/>
      <c r="I14" s="289"/>
      <c r="J14" s="289"/>
      <c r="K14" s="289"/>
      <c r="L14" s="289"/>
      <c r="M14" s="289"/>
    </row>
    <row r="15" spans="2:13" ht="69" customHeight="1" x14ac:dyDescent="0.25">
      <c r="B15" s="288" t="s">
        <v>53</v>
      </c>
      <c r="C15" s="288"/>
      <c r="D15" s="288"/>
      <c r="E15" s="289" t="s">
        <v>365</v>
      </c>
      <c r="F15" s="289"/>
      <c r="G15" s="289"/>
      <c r="H15" s="289" t="s">
        <v>366</v>
      </c>
      <c r="I15" s="289"/>
      <c r="J15" s="289"/>
      <c r="K15" s="289" t="s">
        <v>315</v>
      </c>
      <c r="L15" s="289"/>
      <c r="M15" s="289"/>
    </row>
  </sheetData>
  <sheetProtection algorithmName="SHA-512" hashValue="I1UkNhF71aMmJib84h1X+ZAY0zxI84eDcRrr33ZEQXGv7eJ9sLTQO5Hn954oF0+ESllC1CrAHWr1ljWr9j046Q==" saltValue="OaDhJ2p56REC1o72aXq+Ag==" spinCount="100000" sheet="1" objects="1" scenarios="1"/>
  <protectedRanges>
    <protectedRange sqref="E11 H11 K11 K12 H12 E12 E13 H13 K13 K14 H14 E14 E15 H15 K15 E10:M10" name="Rango1"/>
  </protectedRanges>
  <mergeCells count="29">
    <mergeCell ref="K14:M14"/>
    <mergeCell ref="E15:G15"/>
    <mergeCell ref="H15:J15"/>
    <mergeCell ref="K15:M15"/>
    <mergeCell ref="K11:M11"/>
    <mergeCell ref="E12:G12"/>
    <mergeCell ref="H12:J12"/>
    <mergeCell ref="K12:M12"/>
    <mergeCell ref="E13:G13"/>
    <mergeCell ref="H13:J13"/>
    <mergeCell ref="K13:M13"/>
    <mergeCell ref="H11:J11"/>
    <mergeCell ref="H14:J14"/>
    <mergeCell ref="B11:D11"/>
    <mergeCell ref="B12:D12"/>
    <mergeCell ref="B13:D13"/>
    <mergeCell ref="B15:D15"/>
    <mergeCell ref="E11:G11"/>
    <mergeCell ref="E14:G14"/>
    <mergeCell ref="B14:D14"/>
    <mergeCell ref="B4:M4"/>
    <mergeCell ref="B5:M8"/>
    <mergeCell ref="B9:D10"/>
    <mergeCell ref="E10:G10"/>
    <mergeCell ref="H10:J10"/>
    <mergeCell ref="K10:M10"/>
    <mergeCell ref="K9:M9"/>
    <mergeCell ref="H9:J9"/>
    <mergeCell ref="E9:G9"/>
  </mergeCells>
  <pageMargins left="0.70866141732283472" right="0.70866141732283472" top="0.74803149606299213" bottom="0.74803149606299213" header="0.31496062992125984" footer="0.31496062992125984"/>
  <pageSetup paperSize="9" scale="7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249977111117893"/>
  </sheetPr>
  <dimension ref="B2:T31"/>
  <sheetViews>
    <sheetView topLeftCell="C16" zoomScale="110" zoomScaleNormal="110" workbookViewId="0">
      <selection activeCell="B11" sqref="B11:D11"/>
    </sheetView>
  </sheetViews>
  <sheetFormatPr baseColWidth="10" defaultColWidth="11.42578125" defaultRowHeight="16.5" x14ac:dyDescent="0.25"/>
  <cols>
    <col min="1" max="16384" width="11.42578125" style="27"/>
  </cols>
  <sheetData>
    <row r="2" spans="2:20" ht="29.25" customHeight="1" x14ac:dyDescent="0.25"/>
    <row r="3" spans="2:20" ht="21" customHeight="1" x14ac:dyDescent="0.25"/>
    <row r="4" spans="2:20" ht="51" customHeight="1" x14ac:dyDescent="0.25">
      <c r="B4" s="251"/>
      <c r="C4" s="251"/>
      <c r="D4" s="251"/>
      <c r="E4" s="251"/>
      <c r="F4" s="251"/>
      <c r="G4" s="251"/>
      <c r="H4" s="251"/>
      <c r="I4" s="251"/>
      <c r="J4" s="251"/>
      <c r="K4" s="251"/>
      <c r="L4" s="251"/>
    </row>
    <row r="5" spans="2:20" ht="44.25" customHeight="1" x14ac:dyDescent="0.25">
      <c r="B5" s="290" t="s">
        <v>54</v>
      </c>
      <c r="C5" s="290"/>
      <c r="D5" s="290"/>
      <c r="E5" s="290"/>
      <c r="F5" s="290"/>
      <c r="G5" s="290"/>
      <c r="H5" s="290"/>
      <c r="I5" s="290"/>
      <c r="J5" s="290"/>
      <c r="K5" s="290"/>
      <c r="L5" s="290"/>
      <c r="M5" s="5"/>
      <c r="N5" s="5"/>
      <c r="O5" s="5"/>
      <c r="P5" s="5"/>
      <c r="Q5" s="5"/>
      <c r="R5" s="5"/>
      <c r="S5" s="5"/>
      <c r="T5" s="5"/>
    </row>
    <row r="6" spans="2:20" ht="57.75" customHeight="1" x14ac:dyDescent="0.25">
      <c r="B6" s="290"/>
      <c r="C6" s="290"/>
      <c r="D6" s="290"/>
      <c r="E6" s="290"/>
      <c r="F6" s="290"/>
      <c r="G6" s="290"/>
      <c r="H6" s="290"/>
      <c r="I6" s="290"/>
      <c r="J6" s="290"/>
      <c r="K6" s="290"/>
      <c r="L6" s="290"/>
      <c r="M6" s="5"/>
      <c r="N6" s="5"/>
      <c r="O6" s="5"/>
      <c r="P6" s="5"/>
      <c r="Q6" s="5"/>
      <c r="R6" s="5"/>
      <c r="S6" s="5"/>
      <c r="T6" s="5"/>
    </row>
    <row r="7" spans="2:20" ht="45" customHeight="1" x14ac:dyDescent="0.25">
      <c r="B7" s="290"/>
      <c r="C7" s="290"/>
      <c r="D7" s="290"/>
      <c r="E7" s="290"/>
      <c r="F7" s="290"/>
      <c r="G7" s="290"/>
      <c r="H7" s="290"/>
      <c r="I7" s="290"/>
      <c r="J7" s="290"/>
      <c r="K7" s="290"/>
      <c r="L7" s="290"/>
      <c r="M7" s="5"/>
      <c r="N7" s="5"/>
      <c r="O7" s="5"/>
      <c r="P7" s="5"/>
      <c r="Q7" s="5"/>
      <c r="R7" s="5"/>
      <c r="S7" s="5"/>
      <c r="T7" s="5"/>
    </row>
    <row r="8" spans="2:20" ht="33" customHeight="1" x14ac:dyDescent="0.25">
      <c r="B8" s="290"/>
      <c r="C8" s="290"/>
      <c r="D8" s="290"/>
      <c r="E8" s="290"/>
      <c r="F8" s="290"/>
      <c r="G8" s="290"/>
      <c r="H8" s="290"/>
      <c r="I8" s="290"/>
      <c r="J8" s="290"/>
      <c r="K8" s="290"/>
      <c r="L8" s="290"/>
      <c r="M8" s="5"/>
      <c r="N8" s="5"/>
      <c r="O8" s="5"/>
      <c r="P8" s="5"/>
      <c r="Q8" s="5"/>
      <c r="R8" s="5"/>
      <c r="S8" s="5"/>
      <c r="T8" s="5"/>
    </row>
    <row r="10" spans="2:20" x14ac:dyDescent="0.25">
      <c r="B10" s="291" t="s">
        <v>55</v>
      </c>
      <c r="C10" s="291"/>
      <c r="D10" s="291"/>
      <c r="E10" s="291" t="s">
        <v>56</v>
      </c>
      <c r="F10" s="291"/>
      <c r="G10" s="291" t="s">
        <v>57</v>
      </c>
      <c r="H10" s="291"/>
      <c r="I10" s="291"/>
      <c r="J10" s="291" t="s">
        <v>58</v>
      </c>
      <c r="K10" s="291"/>
      <c r="L10" s="291"/>
    </row>
    <row r="11" spans="2:20" ht="27" customHeight="1" x14ac:dyDescent="0.25">
      <c r="B11" s="292" t="s">
        <v>367</v>
      </c>
      <c r="C11" s="292"/>
      <c r="D11" s="292"/>
      <c r="E11" s="292" t="s">
        <v>368</v>
      </c>
      <c r="F11" s="292"/>
      <c r="G11" s="292" t="s">
        <v>342</v>
      </c>
      <c r="H11" s="292"/>
      <c r="I11" s="292"/>
      <c r="J11" s="292">
        <v>300000</v>
      </c>
      <c r="K11" s="292"/>
      <c r="L11" s="292"/>
    </row>
    <row r="12" spans="2:20" ht="27" customHeight="1" x14ac:dyDescent="0.25">
      <c r="B12" s="292" t="s">
        <v>317</v>
      </c>
      <c r="C12" s="292"/>
      <c r="D12" s="292"/>
      <c r="E12" s="292" t="s">
        <v>318</v>
      </c>
      <c r="F12" s="292"/>
      <c r="G12" s="292" t="s">
        <v>343</v>
      </c>
      <c r="H12" s="292"/>
      <c r="I12" s="292"/>
      <c r="J12" s="292">
        <v>300000</v>
      </c>
      <c r="K12" s="292"/>
      <c r="L12" s="292"/>
    </row>
    <row r="13" spans="2:20" x14ac:dyDescent="0.25">
      <c r="B13" s="291" t="s">
        <v>59</v>
      </c>
      <c r="C13" s="291"/>
      <c r="D13" s="291"/>
      <c r="E13" s="291" t="s">
        <v>56</v>
      </c>
      <c r="F13" s="291"/>
      <c r="G13" s="291" t="s">
        <v>57</v>
      </c>
      <c r="H13" s="291"/>
      <c r="I13" s="291"/>
      <c r="J13" s="291" t="s">
        <v>58</v>
      </c>
      <c r="K13" s="291"/>
      <c r="L13" s="291"/>
    </row>
    <row r="14" spans="2:20" ht="24.75" customHeight="1" x14ac:dyDescent="0.25">
      <c r="B14" s="292" t="s">
        <v>321</v>
      </c>
      <c r="C14" s="292"/>
      <c r="D14" s="292"/>
      <c r="E14" s="292" t="s">
        <v>318</v>
      </c>
      <c r="F14" s="292"/>
      <c r="G14" s="292" t="s">
        <v>320</v>
      </c>
      <c r="H14" s="292"/>
      <c r="I14" s="292"/>
      <c r="J14" s="292">
        <v>300000</v>
      </c>
      <c r="K14" s="292"/>
      <c r="L14" s="292"/>
    </row>
    <row r="15" spans="2:20" ht="24.75" customHeight="1" x14ac:dyDescent="0.25">
      <c r="B15" s="292" t="s">
        <v>369</v>
      </c>
      <c r="C15" s="292"/>
      <c r="D15" s="292"/>
      <c r="E15" s="292" t="s">
        <v>319</v>
      </c>
      <c r="F15" s="292"/>
      <c r="G15" s="292" t="s">
        <v>322</v>
      </c>
      <c r="H15" s="292"/>
      <c r="I15" s="292"/>
      <c r="J15" s="292"/>
      <c r="K15" s="292"/>
      <c r="L15" s="292"/>
    </row>
    <row r="16" spans="2:20" x14ac:dyDescent="0.25">
      <c r="B16" s="291" t="s">
        <v>60</v>
      </c>
      <c r="C16" s="291"/>
      <c r="D16" s="291"/>
      <c r="E16" s="291" t="s">
        <v>56</v>
      </c>
      <c r="F16" s="291"/>
      <c r="G16" s="291" t="s">
        <v>57</v>
      </c>
      <c r="H16" s="291"/>
      <c r="I16" s="291"/>
      <c r="J16" s="291" t="s">
        <v>58</v>
      </c>
      <c r="K16" s="291"/>
      <c r="L16" s="291"/>
    </row>
    <row r="17" spans="2:12" ht="27" customHeight="1" x14ac:dyDescent="0.25">
      <c r="B17" s="292" t="s">
        <v>330</v>
      </c>
      <c r="C17" s="292"/>
      <c r="D17" s="292"/>
      <c r="E17" s="292"/>
      <c r="F17" s="292"/>
      <c r="G17" s="292"/>
      <c r="H17" s="292"/>
      <c r="I17" s="292"/>
      <c r="J17" s="292"/>
      <c r="K17" s="292"/>
      <c r="L17" s="292"/>
    </row>
    <row r="18" spans="2:12" ht="27" customHeight="1" x14ac:dyDescent="0.25">
      <c r="B18" s="292" t="s">
        <v>330</v>
      </c>
      <c r="C18" s="292"/>
      <c r="D18" s="292"/>
      <c r="E18" s="292"/>
      <c r="F18" s="292"/>
      <c r="G18" s="292"/>
      <c r="H18" s="292"/>
      <c r="I18" s="292"/>
      <c r="J18" s="292"/>
      <c r="K18" s="292"/>
      <c r="L18" s="292"/>
    </row>
    <row r="19" spans="2:12" x14ac:dyDescent="0.25">
      <c r="B19" s="291" t="s">
        <v>61</v>
      </c>
      <c r="C19" s="291"/>
      <c r="D19" s="291"/>
      <c r="E19" s="291" t="s">
        <v>56</v>
      </c>
      <c r="F19" s="291"/>
      <c r="G19" s="291" t="s">
        <v>57</v>
      </c>
      <c r="H19" s="291"/>
      <c r="I19" s="291"/>
      <c r="J19" s="291" t="s">
        <v>58</v>
      </c>
      <c r="K19" s="291"/>
      <c r="L19" s="291"/>
    </row>
    <row r="20" spans="2:12" ht="29.25" customHeight="1" x14ac:dyDescent="0.25">
      <c r="B20" s="292" t="s">
        <v>324</v>
      </c>
      <c r="C20" s="292"/>
      <c r="D20" s="292"/>
      <c r="E20" s="292" t="s">
        <v>323</v>
      </c>
      <c r="F20" s="292"/>
      <c r="G20" s="292" t="s">
        <v>345</v>
      </c>
      <c r="H20" s="292"/>
      <c r="I20" s="292"/>
      <c r="J20" s="292"/>
      <c r="K20" s="292"/>
      <c r="L20" s="292"/>
    </row>
    <row r="21" spans="2:12" ht="29.25" customHeight="1" x14ac:dyDescent="0.25">
      <c r="B21" s="292" t="s">
        <v>344</v>
      </c>
      <c r="C21" s="292"/>
      <c r="D21" s="292"/>
      <c r="E21" s="292" t="s">
        <v>370</v>
      </c>
      <c r="F21" s="292"/>
      <c r="G21" s="292" t="s">
        <v>371</v>
      </c>
      <c r="H21" s="292"/>
      <c r="I21" s="292"/>
      <c r="J21" s="292"/>
      <c r="K21" s="292"/>
      <c r="L21" s="292"/>
    </row>
    <row r="22" spans="2:12" x14ac:dyDescent="0.25">
      <c r="B22" s="291" t="s">
        <v>62</v>
      </c>
      <c r="C22" s="291"/>
      <c r="D22" s="291"/>
      <c r="E22" s="291" t="s">
        <v>56</v>
      </c>
      <c r="F22" s="291"/>
      <c r="G22" s="291" t="s">
        <v>57</v>
      </c>
      <c r="H22" s="291"/>
      <c r="I22" s="291"/>
      <c r="J22" s="291" t="s">
        <v>58</v>
      </c>
      <c r="K22" s="291"/>
      <c r="L22" s="291"/>
    </row>
    <row r="23" spans="2:12" ht="29.25" customHeight="1" x14ac:dyDescent="0.25">
      <c r="B23" s="292" t="s">
        <v>372</v>
      </c>
      <c r="C23" s="292"/>
      <c r="D23" s="292"/>
      <c r="E23" s="292" t="s">
        <v>373</v>
      </c>
      <c r="F23" s="292"/>
      <c r="G23" s="292" t="s">
        <v>374</v>
      </c>
      <c r="H23" s="292"/>
      <c r="I23" s="292"/>
      <c r="J23" s="292"/>
      <c r="K23" s="292"/>
      <c r="L23" s="292"/>
    </row>
    <row r="24" spans="2:12" ht="29.25" customHeight="1" x14ac:dyDescent="0.25">
      <c r="B24" s="292"/>
      <c r="C24" s="292"/>
      <c r="D24" s="292"/>
      <c r="E24" s="292"/>
      <c r="F24" s="292"/>
      <c r="G24" s="292"/>
      <c r="H24" s="292"/>
      <c r="I24" s="292"/>
      <c r="J24" s="292"/>
      <c r="K24" s="292"/>
      <c r="L24" s="292"/>
    </row>
    <row r="25" spans="2:12" x14ac:dyDescent="0.25">
      <c r="B25" s="29"/>
      <c r="C25" s="29"/>
      <c r="D25" s="29"/>
      <c r="E25" s="29"/>
      <c r="F25" s="29"/>
      <c r="G25" s="29"/>
      <c r="H25" s="29"/>
      <c r="I25" s="29"/>
    </row>
    <row r="26" spans="2:12" x14ac:dyDescent="0.25">
      <c r="B26" s="29"/>
      <c r="C26" s="29"/>
      <c r="D26" s="29"/>
      <c r="E26" s="29"/>
      <c r="F26" s="29"/>
      <c r="G26" s="29"/>
      <c r="H26" s="29"/>
      <c r="I26" s="29"/>
    </row>
    <row r="27" spans="2:12" x14ac:dyDescent="0.25">
      <c r="B27" s="86" t="s">
        <v>63</v>
      </c>
      <c r="C27" s="86"/>
      <c r="D27" s="86"/>
      <c r="E27" s="87"/>
      <c r="F27" s="87"/>
      <c r="G27" s="87"/>
      <c r="H27" s="29"/>
      <c r="I27" s="29"/>
    </row>
    <row r="28" spans="2:12" x14ac:dyDescent="0.25">
      <c r="B28" s="291" t="s">
        <v>64</v>
      </c>
      <c r="C28" s="291"/>
      <c r="D28" s="291"/>
      <c r="E28" s="291" t="s">
        <v>65</v>
      </c>
      <c r="F28" s="291"/>
      <c r="G28" s="87"/>
      <c r="H28" s="29"/>
      <c r="I28" s="29"/>
    </row>
    <row r="29" spans="2:12" x14ac:dyDescent="0.25">
      <c r="B29" s="292"/>
      <c r="C29" s="292"/>
      <c r="D29" s="292"/>
      <c r="E29" s="292"/>
      <c r="F29" s="292"/>
      <c r="G29" s="87"/>
      <c r="H29" s="29"/>
      <c r="I29" s="29"/>
    </row>
    <row r="30" spans="2:12" x14ac:dyDescent="0.25">
      <c r="B30" s="292"/>
      <c r="C30" s="292"/>
      <c r="D30" s="292"/>
      <c r="E30" s="292"/>
      <c r="F30" s="292"/>
      <c r="G30" s="87"/>
      <c r="H30" s="29"/>
      <c r="I30" s="29"/>
    </row>
    <row r="31" spans="2:12" x14ac:dyDescent="0.25">
      <c r="B31" s="292"/>
      <c r="C31" s="292"/>
      <c r="D31" s="292"/>
      <c r="E31" s="292"/>
      <c r="F31" s="292"/>
      <c r="G31" s="87"/>
      <c r="H31" s="29"/>
      <c r="I31" s="29"/>
    </row>
  </sheetData>
  <sheetProtection algorithmName="SHA-512" hashValue="RMsEQahCS1nqCMGX5r4L7WmdDRX9XJqSn0q4osjH+OTN5kSlFF58I9bRKKkoeyFe00gG99oVknQ/yzBG4GDC2w==" saltValue="DPatKyaqImo3dTxvsDQhzw==" spinCount="100000" sheet="1" objects="1" scenarios="1"/>
  <protectedRanges>
    <protectedRange sqref="B11 E11 G11 J11 B12 E12 G12 J12 B14 E14 G14 J14 B15 E15 G15 J15 B17 E17 G17 J17 B18 E18 G18 J18 B20 B21 E20 E21 G20 G21 J20 J21 B23 B24 E23 E24 G23 G24 J23 J24 B29:F31" name="Rango1"/>
  </protectedRanges>
  <mergeCells count="70">
    <mergeCell ref="E13:F13"/>
    <mergeCell ref="G13:I13"/>
    <mergeCell ref="E16:F16"/>
    <mergeCell ref="G15:I15"/>
    <mergeCell ref="G16:I16"/>
    <mergeCell ref="G17:I17"/>
    <mergeCell ref="G20:I20"/>
    <mergeCell ref="E14:F14"/>
    <mergeCell ref="E15:F15"/>
    <mergeCell ref="G18:I18"/>
    <mergeCell ref="E17:F17"/>
    <mergeCell ref="J13:L13"/>
    <mergeCell ref="J14:L14"/>
    <mergeCell ref="B18:D18"/>
    <mergeCell ref="E29:F29"/>
    <mergeCell ref="E20:F20"/>
    <mergeCell ref="B22:D22"/>
    <mergeCell ref="B23:D23"/>
    <mergeCell ref="B24:D24"/>
    <mergeCell ref="E23:F23"/>
    <mergeCell ref="E24:F24"/>
    <mergeCell ref="B13:D13"/>
    <mergeCell ref="B14:D14"/>
    <mergeCell ref="B15:D15"/>
    <mergeCell ref="B16:D16"/>
    <mergeCell ref="B17:D17"/>
    <mergeCell ref="G14:I14"/>
    <mergeCell ref="E10:F10"/>
    <mergeCell ref="G10:I10"/>
    <mergeCell ref="J10:L10"/>
    <mergeCell ref="J11:L11"/>
    <mergeCell ref="J12:L12"/>
    <mergeCell ref="G12:I12"/>
    <mergeCell ref="J22:L22"/>
    <mergeCell ref="J23:L23"/>
    <mergeCell ref="J24:L24"/>
    <mergeCell ref="B20:D20"/>
    <mergeCell ref="J19:L19"/>
    <mergeCell ref="G24:I24"/>
    <mergeCell ref="E22:F22"/>
    <mergeCell ref="G22:I22"/>
    <mergeCell ref="G23:I23"/>
    <mergeCell ref="J20:L20"/>
    <mergeCell ref="B21:D21"/>
    <mergeCell ref="E21:F21"/>
    <mergeCell ref="G21:I21"/>
    <mergeCell ref="J21:L21"/>
    <mergeCell ref="B31:D31"/>
    <mergeCell ref="E31:F31"/>
    <mergeCell ref="B30:D30"/>
    <mergeCell ref="E30:F30"/>
    <mergeCell ref="B28:D28"/>
    <mergeCell ref="E28:F28"/>
    <mergeCell ref="B29:D29"/>
    <mergeCell ref="B4:L4"/>
    <mergeCell ref="B5:L8"/>
    <mergeCell ref="B19:D19"/>
    <mergeCell ref="E19:F19"/>
    <mergeCell ref="G19:I19"/>
    <mergeCell ref="J15:L15"/>
    <mergeCell ref="J16:L16"/>
    <mergeCell ref="J17:L17"/>
    <mergeCell ref="B10:D10"/>
    <mergeCell ref="B11:D11"/>
    <mergeCell ref="B12:D12"/>
    <mergeCell ref="J18:L18"/>
    <mergeCell ref="E18:F18"/>
    <mergeCell ref="E11:F11"/>
    <mergeCell ref="G11:I11"/>
    <mergeCell ref="E12:F12"/>
  </mergeCells>
  <pageMargins left="0.70866141732283472" right="0.70866141732283472" top="0.74803149606299213" bottom="0.74803149606299213" header="0.31496062992125984" footer="0.31496062992125984"/>
  <pageSetup paperSize="9" scale="7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249977111117893"/>
  </sheetPr>
  <dimension ref="A2:Z80"/>
  <sheetViews>
    <sheetView topLeftCell="K46" zoomScale="80" zoomScaleNormal="80" workbookViewId="0">
      <selection activeCell="Q13" sqref="Q13:Z18"/>
    </sheetView>
  </sheetViews>
  <sheetFormatPr baseColWidth="10" defaultColWidth="11.42578125" defaultRowHeight="16.5" x14ac:dyDescent="0.25"/>
  <cols>
    <col min="1" max="1" width="1" style="27" customWidth="1"/>
    <col min="2" max="16384" width="11.42578125" style="27"/>
  </cols>
  <sheetData>
    <row r="2" spans="2:26" ht="29.25" customHeight="1" x14ac:dyDescent="0.25"/>
    <row r="3" spans="2:26" ht="21" customHeight="1" x14ac:dyDescent="0.25"/>
    <row r="4" spans="2:26" ht="45" customHeight="1" x14ac:dyDescent="0.25"/>
    <row r="5" spans="2:26" ht="21" customHeight="1" x14ac:dyDescent="0.25">
      <c r="B5" s="60"/>
      <c r="C5" s="60"/>
      <c r="D5" s="60"/>
      <c r="E5" s="60"/>
      <c r="F5" s="60"/>
      <c r="G5" s="60"/>
      <c r="H5" s="314" t="s">
        <v>66</v>
      </c>
      <c r="I5" s="314"/>
      <c r="J5" s="314"/>
      <c r="K5" s="314"/>
      <c r="L5" s="314"/>
      <c r="M5" s="314"/>
      <c r="N5" s="314"/>
      <c r="O5" s="314"/>
      <c r="P5" s="314"/>
      <c r="Q5" s="314"/>
      <c r="R5" s="314"/>
      <c r="S5" s="314"/>
      <c r="T5" s="314"/>
    </row>
    <row r="6" spans="2:26" ht="21" customHeight="1" x14ac:dyDescent="0.25"/>
    <row r="7" spans="2:26" ht="54" customHeight="1" x14ac:dyDescent="0.25">
      <c r="B7" s="251" t="s">
        <v>67</v>
      </c>
      <c r="C7" s="251"/>
      <c r="D7" s="251"/>
      <c r="E7" s="251"/>
      <c r="F7" s="251"/>
      <c r="G7" s="251"/>
      <c r="H7" s="251"/>
      <c r="I7" s="251"/>
      <c r="J7" s="251"/>
      <c r="K7" s="251"/>
      <c r="L7" s="251"/>
      <c r="M7" s="251"/>
      <c r="O7" s="251" t="s">
        <v>68</v>
      </c>
      <c r="P7" s="251"/>
      <c r="Q7" s="251"/>
      <c r="R7" s="251"/>
      <c r="S7" s="251"/>
      <c r="T7" s="251"/>
      <c r="U7" s="251"/>
      <c r="V7" s="251"/>
      <c r="W7" s="251"/>
      <c r="X7" s="251"/>
      <c r="Y7" s="251"/>
      <c r="Z7" s="251"/>
    </row>
    <row r="8" spans="2:26" x14ac:dyDescent="0.25">
      <c r="B8" s="5"/>
      <c r="C8" s="5"/>
      <c r="D8" s="5"/>
      <c r="E8" s="5"/>
      <c r="F8" s="5"/>
      <c r="G8" s="5"/>
      <c r="H8" s="5"/>
      <c r="I8" s="5"/>
      <c r="J8" s="5"/>
      <c r="K8" s="5"/>
      <c r="L8" s="5"/>
      <c r="M8" s="5"/>
      <c r="O8" s="5"/>
      <c r="P8" s="5"/>
      <c r="Q8" s="5"/>
      <c r="R8" s="5"/>
      <c r="S8" s="5"/>
      <c r="T8" s="5"/>
      <c r="U8" s="5"/>
      <c r="V8" s="5"/>
      <c r="W8" s="5"/>
      <c r="X8" s="5"/>
      <c r="Y8" s="5"/>
      <c r="Z8" s="5"/>
    </row>
    <row r="9" spans="2:26" ht="27" customHeight="1" x14ac:dyDescent="0.25">
      <c r="B9" s="255" t="s">
        <v>69</v>
      </c>
      <c r="C9" s="255"/>
      <c r="D9" s="293"/>
      <c r="E9" s="294"/>
      <c r="F9" s="294"/>
      <c r="G9" s="294"/>
      <c r="H9" s="294"/>
      <c r="I9" s="294"/>
      <c r="J9" s="294"/>
      <c r="K9" s="294"/>
      <c r="L9" s="294"/>
      <c r="M9" s="295"/>
      <c r="N9" s="87"/>
      <c r="O9" s="255" t="s">
        <v>69</v>
      </c>
      <c r="P9" s="255"/>
      <c r="Q9" s="293" t="s">
        <v>325</v>
      </c>
      <c r="R9" s="294"/>
      <c r="S9" s="294"/>
      <c r="T9" s="294"/>
      <c r="U9" s="294"/>
      <c r="V9" s="294"/>
      <c r="W9" s="294"/>
      <c r="X9" s="294"/>
      <c r="Y9" s="294"/>
      <c r="Z9" s="295"/>
    </row>
    <row r="10" spans="2:26" ht="27" customHeight="1" x14ac:dyDescent="0.25">
      <c r="B10" s="88"/>
      <c r="C10" s="88"/>
      <c r="D10" s="89"/>
      <c r="E10" s="89"/>
      <c r="F10" s="89"/>
      <c r="G10" s="89"/>
      <c r="H10" s="89"/>
      <c r="I10" s="89"/>
      <c r="J10" s="89"/>
      <c r="K10" s="89"/>
      <c r="L10" s="89"/>
      <c r="M10" s="89"/>
      <c r="N10" s="87"/>
      <c r="O10" s="88"/>
      <c r="P10" s="88"/>
      <c r="Q10" s="89"/>
      <c r="R10" s="89"/>
      <c r="S10" s="89"/>
      <c r="T10" s="89"/>
      <c r="U10" s="89"/>
      <c r="V10" s="89"/>
      <c r="W10" s="89"/>
      <c r="X10" s="89"/>
      <c r="Y10" s="89"/>
      <c r="Z10" s="89"/>
    </row>
    <row r="11" spans="2:26" ht="26.25" customHeight="1" x14ac:dyDescent="0.25">
      <c r="B11" s="255" t="s">
        <v>70</v>
      </c>
      <c r="C11" s="255"/>
      <c r="D11" s="293"/>
      <c r="E11" s="294"/>
      <c r="F11" s="294"/>
      <c r="G11" s="294"/>
      <c r="H11" s="294"/>
      <c r="I11" s="294"/>
      <c r="J11" s="294"/>
      <c r="K11" s="294"/>
      <c r="L11" s="294"/>
      <c r="M11" s="295"/>
      <c r="N11" s="87"/>
      <c r="O11" s="255" t="s">
        <v>70</v>
      </c>
      <c r="P11" s="255"/>
      <c r="Q11" s="293" t="s">
        <v>326</v>
      </c>
      <c r="R11" s="294"/>
      <c r="S11" s="294"/>
      <c r="T11" s="294"/>
      <c r="U11" s="294"/>
      <c r="V11" s="294"/>
      <c r="W11" s="294"/>
      <c r="X11" s="294"/>
      <c r="Y11" s="294"/>
      <c r="Z11" s="295"/>
    </row>
    <row r="12" spans="2:26" ht="26.25" customHeight="1" x14ac:dyDescent="0.25">
      <c r="B12" s="88"/>
      <c r="C12" s="88"/>
      <c r="D12" s="89"/>
      <c r="E12" s="89"/>
      <c r="F12" s="89"/>
      <c r="G12" s="89"/>
      <c r="H12" s="89"/>
      <c r="I12" s="89"/>
      <c r="J12" s="89"/>
      <c r="K12" s="89"/>
      <c r="L12" s="89"/>
      <c r="M12" s="89"/>
      <c r="N12" s="87"/>
      <c r="O12" s="88"/>
      <c r="P12" s="88"/>
      <c r="Q12" s="89"/>
      <c r="R12" s="89"/>
      <c r="S12" s="89"/>
      <c r="T12" s="89"/>
      <c r="U12" s="89"/>
      <c r="V12" s="89"/>
      <c r="W12" s="89"/>
      <c r="X12" s="89"/>
      <c r="Y12" s="89"/>
      <c r="Z12" s="89"/>
    </row>
    <row r="13" spans="2:26" ht="25.5" customHeight="1" x14ac:dyDescent="0.25">
      <c r="B13" s="255" t="s">
        <v>71</v>
      </c>
      <c r="C13" s="255"/>
      <c r="D13" s="293"/>
      <c r="E13" s="294"/>
      <c r="F13" s="294"/>
      <c r="G13" s="294"/>
      <c r="H13" s="294"/>
      <c r="I13" s="294"/>
      <c r="J13" s="294"/>
      <c r="K13" s="294"/>
      <c r="L13" s="294"/>
      <c r="M13" s="295"/>
      <c r="N13" s="87"/>
      <c r="O13" s="255" t="s">
        <v>72</v>
      </c>
      <c r="P13" s="255"/>
      <c r="Q13" s="296" t="s">
        <v>375</v>
      </c>
      <c r="R13" s="297"/>
      <c r="S13" s="297"/>
      <c r="T13" s="297"/>
      <c r="U13" s="297"/>
      <c r="V13" s="297"/>
      <c r="W13" s="297"/>
      <c r="X13" s="297"/>
      <c r="Y13" s="297"/>
      <c r="Z13" s="298"/>
    </row>
    <row r="14" spans="2:26" ht="25.5" customHeight="1" x14ac:dyDescent="0.25">
      <c r="B14" s="88"/>
      <c r="C14" s="88"/>
      <c r="D14" s="89"/>
      <c r="E14" s="89"/>
      <c r="F14" s="89"/>
      <c r="G14" s="89"/>
      <c r="H14" s="89"/>
      <c r="I14" s="89"/>
      <c r="J14" s="89"/>
      <c r="K14" s="89"/>
      <c r="L14" s="89"/>
      <c r="M14" s="89"/>
      <c r="N14" s="87"/>
      <c r="O14" s="87"/>
      <c r="P14" s="87"/>
      <c r="Q14" s="299"/>
      <c r="R14" s="300"/>
      <c r="S14" s="300"/>
      <c r="T14" s="300"/>
      <c r="U14" s="300"/>
      <c r="V14" s="300"/>
      <c r="W14" s="300"/>
      <c r="X14" s="300"/>
      <c r="Y14" s="300"/>
      <c r="Z14" s="301"/>
    </row>
    <row r="15" spans="2:26" ht="29.25" customHeight="1" x14ac:dyDescent="0.25">
      <c r="B15" s="86" t="s">
        <v>73</v>
      </c>
      <c r="C15" s="86"/>
      <c r="D15" s="293"/>
      <c r="E15" s="294"/>
      <c r="F15" s="294"/>
      <c r="G15" s="294"/>
      <c r="H15" s="294"/>
      <c r="I15" s="294"/>
      <c r="J15" s="294"/>
      <c r="K15" s="294"/>
      <c r="L15" s="294"/>
      <c r="M15" s="295"/>
      <c r="N15" s="87"/>
      <c r="O15" s="255"/>
      <c r="P15" s="255"/>
      <c r="Q15" s="299"/>
      <c r="R15" s="300"/>
      <c r="S15" s="300"/>
      <c r="T15" s="300"/>
      <c r="U15" s="300"/>
      <c r="V15" s="300"/>
      <c r="W15" s="300"/>
      <c r="X15" s="300"/>
      <c r="Y15" s="300"/>
      <c r="Z15" s="301"/>
    </row>
    <row r="16" spans="2:26" ht="30.75" customHeight="1" x14ac:dyDescent="0.25">
      <c r="B16" s="114" t="s">
        <v>74</v>
      </c>
      <c r="C16" s="114"/>
      <c r="D16" s="293"/>
      <c r="E16" s="294"/>
      <c r="F16" s="294"/>
      <c r="G16" s="294"/>
      <c r="H16" s="294"/>
      <c r="I16" s="294"/>
      <c r="J16" s="294"/>
      <c r="K16" s="294"/>
      <c r="L16" s="294"/>
      <c r="M16" s="295"/>
      <c r="N16" s="87"/>
      <c r="O16" s="87"/>
      <c r="P16" s="87"/>
      <c r="Q16" s="299"/>
      <c r="R16" s="300"/>
      <c r="S16" s="300"/>
      <c r="T16" s="300"/>
      <c r="U16" s="300"/>
      <c r="V16" s="300"/>
      <c r="W16" s="300"/>
      <c r="X16" s="300"/>
      <c r="Y16" s="300"/>
      <c r="Z16" s="301"/>
    </row>
    <row r="17" spans="2:26" x14ac:dyDescent="0.25">
      <c r="B17" s="85"/>
      <c r="C17" s="85"/>
      <c r="D17" s="85"/>
      <c r="E17" s="85"/>
      <c r="F17" s="85"/>
      <c r="G17" s="85"/>
      <c r="H17" s="85"/>
      <c r="I17" s="85"/>
      <c r="J17" s="85"/>
      <c r="K17" s="85"/>
      <c r="L17" s="85"/>
      <c r="M17" s="85"/>
      <c r="N17" s="87"/>
      <c r="O17" s="87"/>
      <c r="P17" s="87"/>
      <c r="Q17" s="299"/>
      <c r="R17" s="300"/>
      <c r="S17" s="300"/>
      <c r="T17" s="300"/>
      <c r="U17" s="300"/>
      <c r="V17" s="300"/>
      <c r="W17" s="300"/>
      <c r="X17" s="300"/>
      <c r="Y17" s="300"/>
      <c r="Z17" s="301"/>
    </row>
    <row r="18" spans="2:26" x14ac:dyDescent="0.25">
      <c r="B18" s="85" t="s">
        <v>75</v>
      </c>
      <c r="C18" s="85"/>
      <c r="D18" s="85"/>
      <c r="E18" s="85"/>
      <c r="F18" s="85"/>
      <c r="G18" s="85"/>
      <c r="H18" s="85"/>
      <c r="I18" s="85"/>
      <c r="J18" s="85"/>
      <c r="K18" s="85"/>
      <c r="L18" s="85"/>
      <c r="M18" s="85"/>
      <c r="N18" s="87"/>
      <c r="O18" s="87"/>
      <c r="P18" s="87"/>
      <c r="Q18" s="302"/>
      <c r="R18" s="303"/>
      <c r="S18" s="303"/>
      <c r="T18" s="303"/>
      <c r="U18" s="303"/>
      <c r="V18" s="303"/>
      <c r="W18" s="303"/>
      <c r="X18" s="303"/>
      <c r="Y18" s="303"/>
      <c r="Z18" s="304"/>
    </row>
    <row r="19" spans="2:26" x14ac:dyDescent="0.25">
      <c r="B19" s="85" t="s">
        <v>76</v>
      </c>
      <c r="C19" s="85"/>
      <c r="D19" s="293"/>
      <c r="E19" s="294"/>
      <c r="F19" s="294"/>
      <c r="G19" s="294"/>
      <c r="H19" s="294"/>
      <c r="I19" s="294"/>
      <c r="J19" s="294"/>
      <c r="K19" s="294"/>
      <c r="L19" s="294"/>
      <c r="M19" s="295"/>
      <c r="N19" s="87"/>
      <c r="O19" s="87"/>
      <c r="P19" s="87"/>
      <c r="Q19" s="87"/>
      <c r="R19" s="87"/>
      <c r="S19" s="87"/>
      <c r="T19" s="87"/>
      <c r="U19" s="87"/>
      <c r="V19" s="87"/>
      <c r="W19" s="87"/>
      <c r="X19" s="87"/>
      <c r="Y19" s="87"/>
      <c r="Z19" s="87"/>
    </row>
    <row r="20" spans="2:26" x14ac:dyDescent="0.25">
      <c r="B20" s="85" t="s">
        <v>77</v>
      </c>
      <c r="C20" s="85"/>
      <c r="D20" s="293"/>
      <c r="E20" s="294"/>
      <c r="F20" s="294"/>
      <c r="G20" s="294"/>
      <c r="H20" s="294"/>
      <c r="I20" s="294"/>
      <c r="J20" s="294"/>
      <c r="K20" s="294"/>
      <c r="L20" s="294"/>
      <c r="M20" s="295"/>
      <c r="N20" s="87"/>
      <c r="O20" s="87"/>
      <c r="P20" s="87"/>
      <c r="Q20" s="87"/>
      <c r="R20" s="87"/>
      <c r="S20" s="87"/>
      <c r="T20" s="87"/>
      <c r="U20" s="87"/>
      <c r="V20" s="87"/>
      <c r="W20" s="87"/>
      <c r="X20" s="87"/>
      <c r="Y20" s="87"/>
      <c r="Z20" s="87"/>
    </row>
    <row r="21" spans="2:26" x14ac:dyDescent="0.25">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spans="2:26" x14ac:dyDescent="0.25">
      <c r="B22" s="85" t="s">
        <v>78</v>
      </c>
      <c r="C22" s="87"/>
      <c r="D22" s="87"/>
      <c r="E22" s="87"/>
      <c r="F22" s="87"/>
      <c r="G22" s="87"/>
      <c r="H22" s="87"/>
      <c r="I22" s="87"/>
      <c r="J22" s="87"/>
      <c r="K22" s="87"/>
      <c r="L22" s="87"/>
      <c r="M22" s="87"/>
      <c r="N22" s="87"/>
      <c r="O22" s="87"/>
      <c r="P22" s="87"/>
      <c r="Q22" s="87"/>
      <c r="R22" s="87"/>
      <c r="S22" s="87"/>
      <c r="T22" s="87"/>
      <c r="U22" s="87"/>
      <c r="V22" s="87"/>
      <c r="W22" s="87"/>
      <c r="X22" s="87"/>
      <c r="Y22" s="87"/>
      <c r="Z22" s="87"/>
    </row>
    <row r="23" spans="2:26" x14ac:dyDescent="0.25">
      <c r="B23" s="85" t="s">
        <v>79</v>
      </c>
      <c r="C23" s="87"/>
      <c r="D23" s="293"/>
      <c r="E23" s="294"/>
      <c r="F23" s="294"/>
      <c r="G23" s="294"/>
      <c r="H23" s="294"/>
      <c r="I23" s="294"/>
      <c r="J23" s="294"/>
      <c r="K23" s="294"/>
      <c r="L23" s="294"/>
      <c r="M23" s="295"/>
      <c r="N23" s="87"/>
      <c r="O23" s="87"/>
      <c r="P23" s="87"/>
      <c r="Q23" s="87"/>
      <c r="R23" s="87"/>
      <c r="S23" s="87"/>
      <c r="T23" s="87"/>
      <c r="U23" s="87"/>
      <c r="V23" s="87"/>
      <c r="W23" s="87"/>
      <c r="X23" s="87"/>
      <c r="Y23" s="87"/>
      <c r="Z23" s="87"/>
    </row>
    <row r="24" spans="2:26" x14ac:dyDescent="0.25">
      <c r="B24" s="85" t="s">
        <v>80</v>
      </c>
      <c r="C24" s="87"/>
      <c r="D24" s="293"/>
      <c r="E24" s="294"/>
      <c r="F24" s="294"/>
      <c r="G24" s="294"/>
      <c r="H24" s="294"/>
      <c r="I24" s="294"/>
      <c r="J24" s="294"/>
      <c r="K24" s="294"/>
      <c r="L24" s="294"/>
      <c r="M24" s="295"/>
      <c r="N24" s="87"/>
      <c r="O24" s="87"/>
      <c r="P24" s="87"/>
      <c r="Q24" s="87"/>
      <c r="R24" s="87"/>
      <c r="S24" s="87"/>
      <c r="T24" s="87"/>
      <c r="U24" s="87"/>
      <c r="V24" s="87"/>
      <c r="W24" s="87"/>
      <c r="X24" s="87"/>
      <c r="Y24" s="87"/>
      <c r="Z24" s="87"/>
    </row>
    <row r="25" spans="2:26" x14ac:dyDescent="0.25">
      <c r="B25" s="85" t="s">
        <v>81</v>
      </c>
      <c r="C25" s="87"/>
      <c r="D25" s="293"/>
      <c r="E25" s="294"/>
      <c r="F25" s="294"/>
      <c r="G25" s="294"/>
      <c r="H25" s="294"/>
      <c r="I25" s="294"/>
      <c r="J25" s="294"/>
      <c r="K25" s="294"/>
      <c r="L25" s="294"/>
      <c r="M25" s="295"/>
      <c r="N25" s="87"/>
      <c r="O25" s="87"/>
      <c r="P25" s="87"/>
      <c r="Q25" s="87"/>
      <c r="R25" s="87"/>
      <c r="S25" s="87"/>
      <c r="T25" s="87"/>
      <c r="U25" s="87"/>
      <c r="V25" s="87"/>
      <c r="W25" s="87"/>
      <c r="X25" s="87"/>
      <c r="Y25" s="87"/>
      <c r="Z25" s="87"/>
    </row>
    <row r="26" spans="2:26" x14ac:dyDescent="0.25">
      <c r="B26" s="85"/>
      <c r="C26" s="87"/>
      <c r="D26" s="87"/>
      <c r="E26" s="87"/>
      <c r="F26" s="87"/>
      <c r="G26" s="87"/>
      <c r="H26" s="87"/>
      <c r="I26" s="87"/>
      <c r="J26" s="87"/>
      <c r="K26" s="87"/>
      <c r="L26" s="87"/>
      <c r="M26" s="87"/>
      <c r="N26" s="87"/>
      <c r="O26" s="87"/>
      <c r="P26" s="87"/>
      <c r="Q26" s="87"/>
      <c r="R26" s="87"/>
      <c r="S26" s="87"/>
      <c r="T26" s="87"/>
      <c r="U26" s="87"/>
      <c r="V26" s="87"/>
      <c r="W26" s="87"/>
      <c r="X26" s="87"/>
      <c r="Y26" s="87"/>
      <c r="Z26" s="87"/>
    </row>
    <row r="27" spans="2:26" x14ac:dyDescent="0.25">
      <c r="B27" s="85" t="s">
        <v>82</v>
      </c>
      <c r="C27" s="87"/>
      <c r="D27" s="87"/>
      <c r="E27" s="87"/>
      <c r="F27" s="87"/>
      <c r="G27" s="87"/>
      <c r="H27" s="87"/>
      <c r="I27" s="87"/>
      <c r="J27" s="87"/>
      <c r="K27" s="87"/>
      <c r="L27" s="87"/>
      <c r="M27" s="87"/>
      <c r="N27" s="87"/>
      <c r="O27" s="87"/>
      <c r="P27" s="87"/>
      <c r="Q27" s="87"/>
      <c r="R27" s="87"/>
      <c r="S27" s="87"/>
      <c r="T27" s="87"/>
      <c r="U27" s="87"/>
      <c r="V27" s="87"/>
      <c r="W27" s="87"/>
      <c r="X27" s="87"/>
      <c r="Y27" s="87"/>
      <c r="Z27" s="87"/>
    </row>
    <row r="28" spans="2:26" x14ac:dyDescent="0.25">
      <c r="B28" s="305"/>
      <c r="C28" s="306"/>
      <c r="D28" s="306"/>
      <c r="E28" s="306"/>
      <c r="F28" s="306"/>
      <c r="G28" s="306"/>
      <c r="H28" s="306"/>
      <c r="I28" s="306"/>
      <c r="J28" s="306"/>
      <c r="K28" s="306"/>
      <c r="L28" s="306"/>
      <c r="M28" s="307"/>
      <c r="N28" s="87"/>
      <c r="O28" s="87"/>
      <c r="P28" s="87"/>
      <c r="Q28" s="87"/>
      <c r="R28" s="87"/>
      <c r="S28" s="87"/>
      <c r="T28" s="87"/>
      <c r="U28" s="87"/>
      <c r="V28" s="87"/>
      <c r="W28" s="87"/>
      <c r="X28" s="87"/>
      <c r="Y28" s="87"/>
      <c r="Z28" s="87"/>
    </row>
    <row r="29" spans="2:26" x14ac:dyDescent="0.25">
      <c r="B29" s="308"/>
      <c r="C29" s="309"/>
      <c r="D29" s="309"/>
      <c r="E29" s="309"/>
      <c r="F29" s="309"/>
      <c r="G29" s="309"/>
      <c r="H29" s="309"/>
      <c r="I29" s="309"/>
      <c r="J29" s="309"/>
      <c r="K29" s="309"/>
      <c r="L29" s="309"/>
      <c r="M29" s="310"/>
      <c r="N29" s="87"/>
      <c r="O29" s="87"/>
      <c r="P29" s="87"/>
      <c r="Q29" s="87"/>
      <c r="R29" s="87"/>
      <c r="S29" s="87"/>
      <c r="T29" s="87"/>
      <c r="U29" s="87"/>
      <c r="V29" s="87"/>
      <c r="W29" s="87"/>
      <c r="X29" s="87"/>
      <c r="Y29" s="87"/>
      <c r="Z29" s="87"/>
    </row>
    <row r="30" spans="2:26" x14ac:dyDescent="0.25">
      <c r="B30" s="311"/>
      <c r="C30" s="312"/>
      <c r="D30" s="312"/>
      <c r="E30" s="312"/>
      <c r="F30" s="312"/>
      <c r="G30" s="312"/>
      <c r="H30" s="312"/>
      <c r="I30" s="312"/>
      <c r="J30" s="312"/>
      <c r="K30" s="312"/>
      <c r="L30" s="312"/>
      <c r="M30" s="313"/>
      <c r="N30" s="87"/>
      <c r="O30" s="87"/>
      <c r="P30" s="87"/>
      <c r="Q30" s="87"/>
      <c r="R30" s="87"/>
      <c r="S30" s="87"/>
      <c r="T30" s="87"/>
      <c r="U30" s="87"/>
      <c r="V30" s="87"/>
      <c r="W30" s="87"/>
      <c r="X30" s="87"/>
      <c r="Y30" s="87"/>
      <c r="Z30" s="87"/>
    </row>
    <row r="32" spans="2:26" ht="54" customHeight="1" x14ac:dyDescent="0.25">
      <c r="B32" s="251" t="s">
        <v>67</v>
      </c>
      <c r="C32" s="251"/>
      <c r="D32" s="251"/>
      <c r="E32" s="251"/>
      <c r="F32" s="251"/>
      <c r="G32" s="251"/>
      <c r="H32" s="251"/>
      <c r="I32" s="251"/>
      <c r="J32" s="251"/>
      <c r="K32" s="251"/>
      <c r="L32" s="251"/>
      <c r="M32" s="251"/>
      <c r="O32" s="251" t="s">
        <v>68</v>
      </c>
      <c r="P32" s="251"/>
      <c r="Q32" s="251"/>
      <c r="R32" s="251"/>
      <c r="S32" s="251"/>
      <c r="T32" s="251"/>
      <c r="U32" s="251"/>
      <c r="V32" s="251"/>
      <c r="W32" s="251"/>
      <c r="X32" s="251"/>
      <c r="Y32" s="251"/>
      <c r="Z32" s="251"/>
    </row>
    <row r="33" spans="2:26" x14ac:dyDescent="0.25">
      <c r="B33" s="5"/>
      <c r="C33" s="5"/>
      <c r="D33" s="5"/>
      <c r="E33" s="5"/>
      <c r="F33" s="5"/>
      <c r="G33" s="5"/>
      <c r="H33" s="5"/>
      <c r="I33" s="5"/>
      <c r="J33" s="5"/>
      <c r="K33" s="5"/>
      <c r="L33" s="5"/>
      <c r="M33" s="5"/>
      <c r="O33" s="5"/>
      <c r="P33" s="5"/>
      <c r="Q33" s="5"/>
      <c r="R33" s="5"/>
      <c r="S33" s="5"/>
      <c r="T33" s="5"/>
      <c r="U33" s="5"/>
      <c r="V33" s="5"/>
      <c r="W33" s="5"/>
      <c r="X33" s="5"/>
      <c r="Y33" s="5"/>
      <c r="Z33" s="5"/>
    </row>
    <row r="34" spans="2:26" ht="27" customHeight="1" x14ac:dyDescent="0.25">
      <c r="B34" s="255" t="s">
        <v>69</v>
      </c>
      <c r="C34" s="255"/>
      <c r="D34" s="293"/>
      <c r="E34" s="294"/>
      <c r="F34" s="294"/>
      <c r="G34" s="294"/>
      <c r="H34" s="294"/>
      <c r="I34" s="294"/>
      <c r="J34" s="294"/>
      <c r="K34" s="294"/>
      <c r="L34" s="294"/>
      <c r="M34" s="295"/>
      <c r="N34" s="87"/>
      <c r="O34" s="255" t="s">
        <v>69</v>
      </c>
      <c r="P34" s="255"/>
      <c r="Q34" s="293"/>
      <c r="R34" s="294"/>
      <c r="S34" s="294"/>
      <c r="T34" s="294"/>
      <c r="U34" s="294"/>
      <c r="V34" s="294"/>
      <c r="W34" s="294"/>
      <c r="X34" s="294"/>
      <c r="Y34" s="294"/>
      <c r="Z34" s="295"/>
    </row>
    <row r="35" spans="2:26" ht="27" customHeight="1" x14ac:dyDescent="0.25">
      <c r="B35" s="88"/>
      <c r="C35" s="88"/>
      <c r="D35" s="89"/>
      <c r="E35" s="89"/>
      <c r="F35" s="89"/>
      <c r="G35" s="89"/>
      <c r="H35" s="89"/>
      <c r="I35" s="89"/>
      <c r="J35" s="89"/>
      <c r="K35" s="89"/>
      <c r="L35" s="89"/>
      <c r="M35" s="89"/>
      <c r="N35" s="87"/>
      <c r="O35" s="88"/>
      <c r="P35" s="88"/>
      <c r="Q35" s="89"/>
      <c r="R35" s="89"/>
      <c r="S35" s="89"/>
      <c r="T35" s="89"/>
      <c r="U35" s="89"/>
      <c r="V35" s="89"/>
      <c r="W35" s="89"/>
      <c r="X35" s="89"/>
      <c r="Y35" s="89"/>
      <c r="Z35" s="89"/>
    </row>
    <row r="36" spans="2:26" ht="26.25" customHeight="1" x14ac:dyDescent="0.25">
      <c r="B36" s="255" t="s">
        <v>70</v>
      </c>
      <c r="C36" s="255"/>
      <c r="D36" s="293"/>
      <c r="E36" s="294"/>
      <c r="F36" s="294"/>
      <c r="G36" s="294"/>
      <c r="H36" s="294"/>
      <c r="I36" s="294"/>
      <c r="J36" s="294"/>
      <c r="K36" s="294"/>
      <c r="L36" s="294"/>
      <c r="M36" s="295"/>
      <c r="N36" s="87"/>
      <c r="O36" s="255" t="s">
        <v>70</v>
      </c>
      <c r="P36" s="255"/>
      <c r="Q36" s="293"/>
      <c r="R36" s="294"/>
      <c r="S36" s="294"/>
      <c r="T36" s="294"/>
      <c r="U36" s="294"/>
      <c r="V36" s="294"/>
      <c r="W36" s="294"/>
      <c r="X36" s="294"/>
      <c r="Y36" s="294"/>
      <c r="Z36" s="295"/>
    </row>
    <row r="37" spans="2:26" ht="26.25" customHeight="1" x14ac:dyDescent="0.25">
      <c r="B37" s="88"/>
      <c r="C37" s="88"/>
      <c r="D37" s="89"/>
      <c r="E37" s="89"/>
      <c r="F37" s="89"/>
      <c r="G37" s="89"/>
      <c r="H37" s="89"/>
      <c r="I37" s="89"/>
      <c r="J37" s="89"/>
      <c r="K37" s="89"/>
      <c r="L37" s="89"/>
      <c r="M37" s="89"/>
      <c r="N37" s="87"/>
      <c r="O37" s="88"/>
      <c r="P37" s="88"/>
      <c r="Q37" s="89"/>
      <c r="R37" s="89"/>
      <c r="S37" s="89"/>
      <c r="T37" s="89"/>
      <c r="U37" s="89"/>
      <c r="V37" s="89"/>
      <c r="W37" s="89"/>
      <c r="X37" s="89"/>
      <c r="Y37" s="89"/>
      <c r="Z37" s="89"/>
    </row>
    <row r="38" spans="2:26" ht="25.5" customHeight="1" x14ac:dyDescent="0.25">
      <c r="B38" s="255" t="s">
        <v>71</v>
      </c>
      <c r="C38" s="255"/>
      <c r="D38" s="293"/>
      <c r="E38" s="294"/>
      <c r="F38" s="294"/>
      <c r="G38" s="294"/>
      <c r="H38" s="294"/>
      <c r="I38" s="294"/>
      <c r="J38" s="294"/>
      <c r="K38" s="294"/>
      <c r="L38" s="294"/>
      <c r="M38" s="295"/>
      <c r="N38" s="87"/>
      <c r="O38" s="255" t="s">
        <v>72</v>
      </c>
      <c r="P38" s="255"/>
      <c r="Q38" s="296"/>
      <c r="R38" s="297"/>
      <c r="S38" s="297"/>
      <c r="T38" s="297"/>
      <c r="U38" s="297"/>
      <c r="V38" s="297"/>
      <c r="W38" s="297"/>
      <c r="X38" s="297"/>
      <c r="Y38" s="297"/>
      <c r="Z38" s="298"/>
    </row>
    <row r="39" spans="2:26" ht="25.5" customHeight="1" x14ac:dyDescent="0.25">
      <c r="B39" s="88"/>
      <c r="C39" s="88"/>
      <c r="D39" s="89"/>
      <c r="E39" s="89"/>
      <c r="F39" s="89"/>
      <c r="G39" s="89"/>
      <c r="H39" s="89"/>
      <c r="I39" s="89"/>
      <c r="J39" s="89"/>
      <c r="K39" s="89"/>
      <c r="L39" s="89"/>
      <c r="M39" s="89"/>
      <c r="N39" s="87"/>
      <c r="O39" s="87"/>
      <c r="P39" s="87"/>
      <c r="Q39" s="299"/>
      <c r="R39" s="300"/>
      <c r="S39" s="300"/>
      <c r="T39" s="300"/>
      <c r="U39" s="300"/>
      <c r="V39" s="300"/>
      <c r="W39" s="300"/>
      <c r="X39" s="300"/>
      <c r="Y39" s="300"/>
      <c r="Z39" s="301"/>
    </row>
    <row r="40" spans="2:26" ht="29.25" customHeight="1" x14ac:dyDescent="0.25">
      <c r="B40" s="86" t="s">
        <v>73</v>
      </c>
      <c r="C40" s="86"/>
      <c r="D40" s="293"/>
      <c r="E40" s="294"/>
      <c r="F40" s="294"/>
      <c r="G40" s="294"/>
      <c r="H40" s="294"/>
      <c r="I40" s="294"/>
      <c r="J40" s="294"/>
      <c r="K40" s="294"/>
      <c r="L40" s="294"/>
      <c r="M40" s="295"/>
      <c r="N40" s="87"/>
      <c r="O40" s="255"/>
      <c r="P40" s="255"/>
      <c r="Q40" s="299"/>
      <c r="R40" s="300"/>
      <c r="S40" s="300"/>
      <c r="T40" s="300"/>
      <c r="U40" s="300"/>
      <c r="V40" s="300"/>
      <c r="W40" s="300"/>
      <c r="X40" s="300"/>
      <c r="Y40" s="300"/>
      <c r="Z40" s="301"/>
    </row>
    <row r="41" spans="2:26" ht="30.75" customHeight="1" x14ac:dyDescent="0.25">
      <c r="B41" s="85" t="s">
        <v>74</v>
      </c>
      <c r="C41" s="85"/>
      <c r="D41" s="293"/>
      <c r="E41" s="294"/>
      <c r="F41" s="294"/>
      <c r="G41" s="294"/>
      <c r="H41" s="294"/>
      <c r="I41" s="294"/>
      <c r="J41" s="294"/>
      <c r="K41" s="294"/>
      <c r="L41" s="294"/>
      <c r="M41" s="295"/>
      <c r="N41" s="87"/>
      <c r="O41" s="87"/>
      <c r="P41" s="87"/>
      <c r="Q41" s="299"/>
      <c r="R41" s="300"/>
      <c r="S41" s="300"/>
      <c r="T41" s="300"/>
      <c r="U41" s="300"/>
      <c r="V41" s="300"/>
      <c r="W41" s="300"/>
      <c r="X41" s="300"/>
      <c r="Y41" s="300"/>
      <c r="Z41" s="301"/>
    </row>
    <row r="42" spans="2:26" x14ac:dyDescent="0.25">
      <c r="B42" s="85"/>
      <c r="C42" s="85"/>
      <c r="D42" s="85"/>
      <c r="E42" s="85"/>
      <c r="F42" s="85"/>
      <c r="G42" s="85"/>
      <c r="H42" s="85"/>
      <c r="I42" s="85"/>
      <c r="J42" s="85"/>
      <c r="K42" s="85"/>
      <c r="L42" s="85"/>
      <c r="M42" s="85"/>
      <c r="N42" s="87"/>
      <c r="O42" s="87"/>
      <c r="P42" s="87"/>
      <c r="Q42" s="299"/>
      <c r="R42" s="300"/>
      <c r="S42" s="300"/>
      <c r="T42" s="300"/>
      <c r="U42" s="300"/>
      <c r="V42" s="300"/>
      <c r="W42" s="300"/>
      <c r="X42" s="300"/>
      <c r="Y42" s="300"/>
      <c r="Z42" s="301"/>
    </row>
    <row r="43" spans="2:26" x14ac:dyDescent="0.25">
      <c r="B43" s="85" t="s">
        <v>75</v>
      </c>
      <c r="C43" s="85"/>
      <c r="D43" s="85"/>
      <c r="E43" s="85"/>
      <c r="F43" s="85"/>
      <c r="G43" s="85"/>
      <c r="H43" s="85"/>
      <c r="I43" s="85"/>
      <c r="J43" s="85"/>
      <c r="K43" s="85"/>
      <c r="L43" s="85"/>
      <c r="M43" s="85"/>
      <c r="N43" s="87"/>
      <c r="O43" s="87"/>
      <c r="P43" s="87"/>
      <c r="Q43" s="302"/>
      <c r="R43" s="303"/>
      <c r="S43" s="303"/>
      <c r="T43" s="303"/>
      <c r="U43" s="303"/>
      <c r="V43" s="303"/>
      <c r="W43" s="303"/>
      <c r="X43" s="303"/>
      <c r="Y43" s="303"/>
      <c r="Z43" s="304"/>
    </row>
    <row r="44" spans="2:26" x14ac:dyDescent="0.25">
      <c r="B44" s="85" t="s">
        <v>76</v>
      </c>
      <c r="C44" s="85"/>
      <c r="D44" s="293"/>
      <c r="E44" s="294"/>
      <c r="F44" s="294"/>
      <c r="G44" s="294"/>
      <c r="H44" s="294"/>
      <c r="I44" s="294"/>
      <c r="J44" s="294"/>
      <c r="K44" s="294"/>
      <c r="L44" s="294"/>
      <c r="M44" s="295"/>
      <c r="N44" s="87"/>
      <c r="O44" s="87"/>
      <c r="P44" s="87"/>
      <c r="Q44" s="87"/>
      <c r="R44" s="87"/>
      <c r="S44" s="87"/>
      <c r="T44" s="87"/>
      <c r="U44" s="87"/>
      <c r="V44" s="87"/>
      <c r="W44" s="87"/>
      <c r="X44" s="87"/>
      <c r="Y44" s="87"/>
      <c r="Z44" s="87"/>
    </row>
    <row r="45" spans="2:26" x14ac:dyDescent="0.25">
      <c r="B45" s="85" t="s">
        <v>77</v>
      </c>
      <c r="C45" s="85"/>
      <c r="D45" s="293"/>
      <c r="E45" s="294"/>
      <c r="F45" s="294"/>
      <c r="G45" s="294"/>
      <c r="H45" s="294"/>
      <c r="I45" s="294"/>
      <c r="J45" s="294"/>
      <c r="K45" s="294"/>
      <c r="L45" s="294"/>
      <c r="M45" s="295"/>
      <c r="N45" s="87"/>
      <c r="O45" s="87"/>
      <c r="P45" s="87"/>
      <c r="Q45" s="87"/>
      <c r="R45" s="87"/>
      <c r="S45" s="87"/>
      <c r="T45" s="87"/>
      <c r="U45" s="87"/>
      <c r="V45" s="87"/>
      <c r="W45" s="87"/>
      <c r="X45" s="87"/>
      <c r="Y45" s="87"/>
      <c r="Z45" s="87"/>
    </row>
    <row r="46" spans="2:26" x14ac:dyDescent="0.25">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spans="2:26" x14ac:dyDescent="0.25">
      <c r="B47" s="85" t="s">
        <v>78</v>
      </c>
      <c r="C47" s="87"/>
      <c r="D47" s="87"/>
      <c r="E47" s="87"/>
      <c r="F47" s="87"/>
      <c r="G47" s="87"/>
      <c r="H47" s="87"/>
      <c r="I47" s="87"/>
      <c r="J47" s="87"/>
      <c r="K47" s="87"/>
      <c r="L47" s="87"/>
      <c r="M47" s="87"/>
      <c r="N47" s="87"/>
      <c r="O47" s="87"/>
      <c r="P47" s="87"/>
      <c r="Q47" s="87"/>
      <c r="R47" s="87"/>
      <c r="S47" s="87"/>
      <c r="T47" s="87"/>
      <c r="U47" s="87"/>
      <c r="V47" s="87"/>
      <c r="W47" s="87"/>
      <c r="X47" s="87"/>
      <c r="Y47" s="87"/>
      <c r="Z47" s="87"/>
    </row>
    <row r="48" spans="2:26" x14ac:dyDescent="0.25">
      <c r="B48" s="85" t="s">
        <v>79</v>
      </c>
      <c r="C48" s="87"/>
      <c r="D48" s="293"/>
      <c r="E48" s="294"/>
      <c r="F48" s="294"/>
      <c r="G48" s="294"/>
      <c r="H48" s="294"/>
      <c r="I48" s="294"/>
      <c r="J48" s="294"/>
      <c r="K48" s="294"/>
      <c r="L48" s="294"/>
      <c r="M48" s="295"/>
      <c r="N48" s="87"/>
      <c r="O48" s="87"/>
      <c r="P48" s="87"/>
      <c r="Q48" s="87"/>
      <c r="R48" s="87"/>
      <c r="S48" s="87"/>
      <c r="T48" s="87"/>
      <c r="U48" s="87"/>
      <c r="V48" s="87"/>
      <c r="W48" s="87"/>
      <c r="X48" s="87"/>
      <c r="Y48" s="87"/>
      <c r="Z48" s="87"/>
    </row>
    <row r="49" spans="1:26" x14ac:dyDescent="0.25">
      <c r="B49" s="85" t="s">
        <v>80</v>
      </c>
      <c r="C49" s="87"/>
      <c r="D49" s="293"/>
      <c r="E49" s="294"/>
      <c r="F49" s="294"/>
      <c r="G49" s="294"/>
      <c r="H49" s="294"/>
      <c r="I49" s="294"/>
      <c r="J49" s="294"/>
      <c r="K49" s="294"/>
      <c r="L49" s="294"/>
      <c r="M49" s="295"/>
      <c r="N49" s="87"/>
      <c r="O49" s="87"/>
      <c r="P49" s="87"/>
      <c r="Q49" s="87"/>
      <c r="R49" s="87"/>
      <c r="S49" s="87"/>
      <c r="T49" s="87"/>
      <c r="U49" s="87"/>
      <c r="V49" s="87"/>
      <c r="W49" s="87"/>
      <c r="X49" s="87"/>
      <c r="Y49" s="87"/>
      <c r="Z49" s="87"/>
    </row>
    <row r="50" spans="1:26" x14ac:dyDescent="0.25">
      <c r="B50" s="85" t="s">
        <v>81</v>
      </c>
      <c r="C50" s="87"/>
      <c r="D50" s="293"/>
      <c r="E50" s="294"/>
      <c r="F50" s="294"/>
      <c r="G50" s="294"/>
      <c r="H50" s="294"/>
      <c r="I50" s="294"/>
      <c r="J50" s="294"/>
      <c r="K50" s="294"/>
      <c r="L50" s="294"/>
      <c r="M50" s="295"/>
      <c r="N50" s="87"/>
      <c r="O50" s="87"/>
      <c r="P50" s="87"/>
      <c r="Q50" s="87"/>
      <c r="R50" s="87"/>
      <c r="S50" s="87"/>
      <c r="T50" s="87"/>
      <c r="U50" s="87"/>
      <c r="V50" s="87"/>
      <c r="W50" s="87"/>
      <c r="X50" s="87"/>
      <c r="Y50" s="87"/>
      <c r="Z50" s="87"/>
    </row>
    <row r="51" spans="1:26" x14ac:dyDescent="0.25">
      <c r="B51" s="85"/>
      <c r="C51" s="87"/>
      <c r="D51" s="87"/>
      <c r="E51" s="87"/>
      <c r="F51" s="87"/>
      <c r="G51" s="87"/>
      <c r="H51" s="87"/>
      <c r="I51" s="87"/>
      <c r="J51" s="87"/>
      <c r="K51" s="87"/>
      <c r="L51" s="87"/>
      <c r="M51" s="87"/>
      <c r="N51" s="87"/>
      <c r="O51" s="87"/>
      <c r="P51" s="87"/>
      <c r="Q51" s="87"/>
      <c r="R51" s="87"/>
      <c r="S51" s="87"/>
      <c r="T51" s="87"/>
      <c r="U51" s="87"/>
      <c r="V51" s="87"/>
      <c r="W51" s="87"/>
      <c r="X51" s="87"/>
      <c r="Y51" s="87"/>
      <c r="Z51" s="87"/>
    </row>
    <row r="52" spans="1:26" x14ac:dyDescent="0.25">
      <c r="B52" s="85" t="s">
        <v>82</v>
      </c>
      <c r="C52" s="87"/>
      <c r="D52" s="87"/>
      <c r="E52" s="87"/>
      <c r="F52" s="87"/>
      <c r="G52" s="87"/>
      <c r="H52" s="87"/>
      <c r="I52" s="87"/>
      <c r="J52" s="87"/>
      <c r="K52" s="87"/>
      <c r="L52" s="87"/>
      <c r="M52" s="87"/>
      <c r="N52" s="87"/>
      <c r="O52" s="87"/>
      <c r="P52" s="87"/>
      <c r="Q52" s="87"/>
      <c r="R52" s="87"/>
      <c r="S52" s="87"/>
      <c r="T52" s="87"/>
      <c r="U52" s="87"/>
      <c r="V52" s="87"/>
      <c r="W52" s="87"/>
      <c r="X52" s="87"/>
      <c r="Y52" s="87"/>
      <c r="Z52" s="87"/>
    </row>
    <row r="53" spans="1:26" x14ac:dyDescent="0.25">
      <c r="B53" s="305"/>
      <c r="C53" s="306"/>
      <c r="D53" s="306"/>
      <c r="E53" s="306"/>
      <c r="F53" s="306"/>
      <c r="G53" s="306"/>
      <c r="H53" s="306"/>
      <c r="I53" s="306"/>
      <c r="J53" s="306"/>
      <c r="K53" s="306"/>
      <c r="L53" s="306"/>
      <c r="M53" s="307"/>
      <c r="N53" s="87"/>
      <c r="O53" s="87"/>
      <c r="P53" s="87"/>
      <c r="Q53" s="87"/>
      <c r="R53" s="87"/>
      <c r="S53" s="87"/>
      <c r="T53" s="87"/>
      <c r="U53" s="87"/>
      <c r="V53" s="87"/>
      <c r="W53" s="87"/>
      <c r="X53" s="87"/>
      <c r="Y53" s="87"/>
      <c r="Z53" s="87"/>
    </row>
    <row r="54" spans="1:26" x14ac:dyDescent="0.25">
      <c r="B54" s="308"/>
      <c r="C54" s="309"/>
      <c r="D54" s="309"/>
      <c r="E54" s="309"/>
      <c r="F54" s="309"/>
      <c r="G54" s="309"/>
      <c r="H54" s="309"/>
      <c r="I54" s="309"/>
      <c r="J54" s="309"/>
      <c r="K54" s="309"/>
      <c r="L54" s="309"/>
      <c r="M54" s="310"/>
      <c r="N54" s="87"/>
      <c r="O54" s="87"/>
      <c r="P54" s="87"/>
      <c r="Q54" s="87"/>
      <c r="R54" s="87"/>
      <c r="S54" s="87"/>
      <c r="T54" s="87"/>
      <c r="U54" s="87"/>
      <c r="V54" s="87"/>
      <c r="W54" s="87"/>
      <c r="X54" s="87"/>
      <c r="Y54" s="87"/>
      <c r="Z54" s="87"/>
    </row>
    <row r="55" spans="1:26" x14ac:dyDescent="0.25">
      <c r="B55" s="311"/>
      <c r="C55" s="312"/>
      <c r="D55" s="312"/>
      <c r="E55" s="312"/>
      <c r="F55" s="312"/>
      <c r="G55" s="312"/>
      <c r="H55" s="312"/>
      <c r="I55" s="312"/>
      <c r="J55" s="312"/>
      <c r="K55" s="312"/>
      <c r="L55" s="312"/>
      <c r="M55" s="313"/>
      <c r="N55" s="87"/>
      <c r="O55" s="87"/>
      <c r="P55" s="87"/>
      <c r="Q55" s="87"/>
      <c r="R55" s="87"/>
      <c r="S55" s="87"/>
      <c r="T55" s="87"/>
      <c r="U55" s="87"/>
      <c r="V55" s="87"/>
      <c r="W55" s="87"/>
      <c r="X55" s="87"/>
      <c r="Y55" s="87"/>
      <c r="Z55" s="87"/>
    </row>
    <row r="57" spans="1:26" ht="54" customHeight="1" x14ac:dyDescent="0.25">
      <c r="B57" s="251" t="s">
        <v>67</v>
      </c>
      <c r="C57" s="251"/>
      <c r="D57" s="251"/>
      <c r="E57" s="251"/>
      <c r="F57" s="251"/>
      <c r="G57" s="251"/>
      <c r="H57" s="251"/>
      <c r="I57" s="251"/>
      <c r="J57" s="251"/>
      <c r="K57" s="251"/>
      <c r="L57" s="251"/>
      <c r="M57" s="251"/>
      <c r="O57" s="251" t="s">
        <v>68</v>
      </c>
      <c r="P57" s="251"/>
      <c r="Q57" s="251"/>
      <c r="R57" s="251"/>
      <c r="S57" s="251"/>
      <c r="T57" s="251"/>
      <c r="U57" s="251"/>
      <c r="V57" s="251"/>
      <c r="W57" s="251"/>
      <c r="X57" s="251"/>
      <c r="Y57" s="251"/>
      <c r="Z57" s="251"/>
    </row>
    <row r="58" spans="1:26" x14ac:dyDescent="0.25">
      <c r="B58" s="5"/>
      <c r="C58" s="5"/>
      <c r="D58" s="5"/>
      <c r="E58" s="5"/>
      <c r="F58" s="5"/>
      <c r="G58" s="5"/>
      <c r="H58" s="5"/>
      <c r="I58" s="5"/>
      <c r="J58" s="5"/>
      <c r="K58" s="5"/>
      <c r="L58" s="5"/>
      <c r="M58" s="5"/>
      <c r="O58" s="5"/>
      <c r="P58" s="5"/>
      <c r="Q58" s="5"/>
      <c r="R58" s="5"/>
      <c r="S58" s="5"/>
      <c r="T58" s="5"/>
      <c r="U58" s="5"/>
      <c r="V58" s="5"/>
      <c r="W58" s="5"/>
      <c r="X58" s="5"/>
      <c r="Y58" s="5"/>
      <c r="Z58" s="5"/>
    </row>
    <row r="59" spans="1:26" ht="27" customHeight="1" x14ac:dyDescent="0.25">
      <c r="A59" s="87"/>
      <c r="B59" s="255" t="s">
        <v>69</v>
      </c>
      <c r="C59" s="255"/>
      <c r="D59" s="293"/>
      <c r="E59" s="294"/>
      <c r="F59" s="294"/>
      <c r="G59" s="294"/>
      <c r="H59" s="294"/>
      <c r="I59" s="294"/>
      <c r="J59" s="294"/>
      <c r="K59" s="294"/>
      <c r="L59" s="294"/>
      <c r="M59" s="295"/>
      <c r="N59" s="87"/>
      <c r="O59" s="255" t="s">
        <v>69</v>
      </c>
      <c r="P59" s="255"/>
      <c r="Q59" s="293"/>
      <c r="R59" s="294"/>
      <c r="S59" s="294"/>
      <c r="T59" s="294"/>
      <c r="U59" s="294"/>
      <c r="V59" s="294"/>
      <c r="W59" s="294"/>
      <c r="X59" s="294"/>
      <c r="Y59" s="294"/>
      <c r="Z59" s="295"/>
    </row>
    <row r="60" spans="1:26" ht="27" customHeight="1" x14ac:dyDescent="0.25">
      <c r="A60" s="87"/>
      <c r="B60" s="88"/>
      <c r="C60" s="88"/>
      <c r="D60" s="89"/>
      <c r="E60" s="89"/>
      <c r="F60" s="89"/>
      <c r="G60" s="89"/>
      <c r="H60" s="89"/>
      <c r="I60" s="89"/>
      <c r="J60" s="89"/>
      <c r="K60" s="89"/>
      <c r="L60" s="89"/>
      <c r="M60" s="89"/>
      <c r="N60" s="87"/>
      <c r="O60" s="88"/>
      <c r="P60" s="88"/>
      <c r="Q60" s="89"/>
      <c r="R60" s="89"/>
      <c r="S60" s="89"/>
      <c r="T60" s="89"/>
      <c r="U60" s="89"/>
      <c r="V60" s="89"/>
      <c r="W60" s="89"/>
      <c r="X60" s="89"/>
      <c r="Y60" s="89"/>
      <c r="Z60" s="89"/>
    </row>
    <row r="61" spans="1:26" ht="26.25" customHeight="1" x14ac:dyDescent="0.25">
      <c r="A61" s="87"/>
      <c r="B61" s="255" t="s">
        <v>70</v>
      </c>
      <c r="C61" s="255"/>
      <c r="D61" s="293"/>
      <c r="E61" s="294"/>
      <c r="F61" s="294"/>
      <c r="G61" s="294"/>
      <c r="H61" s="294"/>
      <c r="I61" s="294"/>
      <c r="J61" s="294"/>
      <c r="K61" s="294"/>
      <c r="L61" s="294"/>
      <c r="M61" s="295"/>
      <c r="N61" s="87"/>
      <c r="O61" s="255" t="s">
        <v>70</v>
      </c>
      <c r="P61" s="255"/>
      <c r="Q61" s="293"/>
      <c r="R61" s="294"/>
      <c r="S61" s="294"/>
      <c r="T61" s="294"/>
      <c r="U61" s="294"/>
      <c r="V61" s="294"/>
      <c r="W61" s="294"/>
      <c r="X61" s="294"/>
      <c r="Y61" s="294"/>
      <c r="Z61" s="295"/>
    </row>
    <row r="62" spans="1:26" ht="26.25" customHeight="1" x14ac:dyDescent="0.25">
      <c r="A62" s="87"/>
      <c r="B62" s="88"/>
      <c r="C62" s="88"/>
      <c r="D62" s="89"/>
      <c r="E62" s="89"/>
      <c r="F62" s="89"/>
      <c r="G62" s="89"/>
      <c r="H62" s="89"/>
      <c r="I62" s="89"/>
      <c r="J62" s="89"/>
      <c r="K62" s="89"/>
      <c r="L62" s="89"/>
      <c r="M62" s="89"/>
      <c r="N62" s="87"/>
      <c r="O62" s="88"/>
      <c r="P62" s="88"/>
      <c r="Q62" s="89"/>
      <c r="R62" s="89"/>
      <c r="S62" s="89"/>
      <c r="T62" s="89"/>
      <c r="U62" s="89"/>
      <c r="V62" s="89"/>
      <c r="W62" s="89"/>
      <c r="X62" s="89"/>
      <c r="Y62" s="89"/>
      <c r="Z62" s="89"/>
    </row>
    <row r="63" spans="1:26" ht="25.5" customHeight="1" x14ac:dyDescent="0.25">
      <c r="A63" s="87"/>
      <c r="B63" s="255" t="s">
        <v>71</v>
      </c>
      <c r="C63" s="255"/>
      <c r="D63" s="293"/>
      <c r="E63" s="294"/>
      <c r="F63" s="294"/>
      <c r="G63" s="294"/>
      <c r="H63" s="294"/>
      <c r="I63" s="294"/>
      <c r="J63" s="294"/>
      <c r="K63" s="294"/>
      <c r="L63" s="294"/>
      <c r="M63" s="295"/>
      <c r="N63" s="87"/>
      <c r="O63" s="255" t="s">
        <v>72</v>
      </c>
      <c r="P63" s="255"/>
      <c r="Q63" s="296"/>
      <c r="R63" s="297"/>
      <c r="S63" s="297"/>
      <c r="T63" s="297"/>
      <c r="U63" s="297"/>
      <c r="V63" s="297"/>
      <c r="W63" s="297"/>
      <c r="X63" s="297"/>
      <c r="Y63" s="297"/>
      <c r="Z63" s="298"/>
    </row>
    <row r="64" spans="1:26" ht="25.5" customHeight="1" x14ac:dyDescent="0.25">
      <c r="A64" s="87"/>
      <c r="B64" s="88"/>
      <c r="C64" s="88"/>
      <c r="D64" s="89"/>
      <c r="E64" s="89"/>
      <c r="F64" s="89"/>
      <c r="G64" s="89"/>
      <c r="H64" s="89"/>
      <c r="I64" s="89"/>
      <c r="J64" s="89"/>
      <c r="K64" s="89"/>
      <c r="L64" s="89"/>
      <c r="M64" s="89"/>
      <c r="N64" s="87"/>
      <c r="O64" s="87"/>
      <c r="P64" s="87"/>
      <c r="Q64" s="299"/>
      <c r="R64" s="300"/>
      <c r="S64" s="300"/>
      <c r="T64" s="300"/>
      <c r="U64" s="300"/>
      <c r="V64" s="300"/>
      <c r="W64" s="300"/>
      <c r="X64" s="300"/>
      <c r="Y64" s="300"/>
      <c r="Z64" s="301"/>
    </row>
    <row r="65" spans="1:26" ht="29.25" customHeight="1" x14ac:dyDescent="0.25">
      <c r="A65" s="87"/>
      <c r="B65" s="86" t="s">
        <v>73</v>
      </c>
      <c r="C65" s="86"/>
      <c r="D65" s="293"/>
      <c r="E65" s="294"/>
      <c r="F65" s="294"/>
      <c r="G65" s="294"/>
      <c r="H65" s="294"/>
      <c r="I65" s="294"/>
      <c r="J65" s="294"/>
      <c r="K65" s="294"/>
      <c r="L65" s="294"/>
      <c r="M65" s="295"/>
      <c r="N65" s="87"/>
      <c r="O65" s="255"/>
      <c r="P65" s="255"/>
      <c r="Q65" s="299"/>
      <c r="R65" s="300"/>
      <c r="S65" s="300"/>
      <c r="T65" s="300"/>
      <c r="U65" s="300"/>
      <c r="V65" s="300"/>
      <c r="W65" s="300"/>
      <c r="X65" s="300"/>
      <c r="Y65" s="300"/>
      <c r="Z65" s="301"/>
    </row>
    <row r="66" spans="1:26" ht="30.75" customHeight="1" x14ac:dyDescent="0.25">
      <c r="A66" s="87"/>
      <c r="B66" s="85" t="s">
        <v>74</v>
      </c>
      <c r="C66" s="85"/>
      <c r="D66" s="293"/>
      <c r="E66" s="294"/>
      <c r="F66" s="294"/>
      <c r="G66" s="294"/>
      <c r="H66" s="294"/>
      <c r="I66" s="294"/>
      <c r="J66" s="294"/>
      <c r="K66" s="294"/>
      <c r="L66" s="294"/>
      <c r="M66" s="295"/>
      <c r="N66" s="87"/>
      <c r="O66" s="87"/>
      <c r="P66" s="87"/>
      <c r="Q66" s="299"/>
      <c r="R66" s="300"/>
      <c r="S66" s="300"/>
      <c r="T66" s="300"/>
      <c r="U66" s="300"/>
      <c r="V66" s="300"/>
      <c r="W66" s="300"/>
      <c r="X66" s="300"/>
      <c r="Y66" s="300"/>
      <c r="Z66" s="301"/>
    </row>
    <row r="67" spans="1:26" x14ac:dyDescent="0.25">
      <c r="A67" s="87"/>
      <c r="B67" s="85"/>
      <c r="C67" s="85"/>
      <c r="D67" s="85"/>
      <c r="E67" s="85"/>
      <c r="F67" s="85"/>
      <c r="G67" s="85"/>
      <c r="H67" s="85"/>
      <c r="I67" s="85"/>
      <c r="J67" s="85"/>
      <c r="K67" s="85"/>
      <c r="L67" s="85"/>
      <c r="M67" s="85"/>
      <c r="N67" s="87"/>
      <c r="O67" s="87"/>
      <c r="P67" s="87"/>
      <c r="Q67" s="299"/>
      <c r="R67" s="300"/>
      <c r="S67" s="300"/>
      <c r="T67" s="300"/>
      <c r="U67" s="300"/>
      <c r="V67" s="300"/>
      <c r="W67" s="300"/>
      <c r="X67" s="300"/>
      <c r="Y67" s="300"/>
      <c r="Z67" s="301"/>
    </row>
    <row r="68" spans="1:26" x14ac:dyDescent="0.25">
      <c r="A68" s="87"/>
      <c r="B68" s="85" t="s">
        <v>75</v>
      </c>
      <c r="C68" s="85"/>
      <c r="D68" s="85"/>
      <c r="E68" s="85"/>
      <c r="F68" s="85"/>
      <c r="G68" s="85"/>
      <c r="H68" s="85"/>
      <c r="I68" s="85"/>
      <c r="J68" s="85"/>
      <c r="K68" s="85"/>
      <c r="L68" s="85"/>
      <c r="M68" s="85"/>
      <c r="N68" s="87"/>
      <c r="O68" s="87"/>
      <c r="P68" s="87"/>
      <c r="Q68" s="302"/>
      <c r="R68" s="303"/>
      <c r="S68" s="303"/>
      <c r="T68" s="303"/>
      <c r="U68" s="303"/>
      <c r="V68" s="303"/>
      <c r="W68" s="303"/>
      <c r="X68" s="303"/>
      <c r="Y68" s="303"/>
      <c r="Z68" s="304"/>
    </row>
    <row r="69" spans="1:26" x14ac:dyDescent="0.25">
      <c r="A69" s="87"/>
      <c r="B69" s="85" t="s">
        <v>76</v>
      </c>
      <c r="C69" s="85"/>
      <c r="D69" s="293"/>
      <c r="E69" s="294"/>
      <c r="F69" s="294"/>
      <c r="G69" s="294"/>
      <c r="H69" s="294"/>
      <c r="I69" s="294"/>
      <c r="J69" s="294"/>
      <c r="K69" s="294"/>
      <c r="L69" s="294"/>
      <c r="M69" s="295"/>
      <c r="N69" s="87"/>
      <c r="O69" s="87"/>
      <c r="P69" s="87"/>
      <c r="Q69" s="87"/>
      <c r="R69" s="87"/>
      <c r="S69" s="87"/>
      <c r="T69" s="87"/>
      <c r="U69" s="87"/>
      <c r="V69" s="87"/>
      <c r="W69" s="87"/>
      <c r="X69" s="87"/>
      <c r="Y69" s="87"/>
      <c r="Z69" s="87"/>
    </row>
    <row r="70" spans="1:26" x14ac:dyDescent="0.25">
      <c r="A70" s="87"/>
      <c r="B70" s="85" t="s">
        <v>77</v>
      </c>
      <c r="C70" s="85"/>
      <c r="D70" s="293"/>
      <c r="E70" s="294"/>
      <c r="F70" s="294"/>
      <c r="G70" s="294"/>
      <c r="H70" s="294"/>
      <c r="I70" s="294"/>
      <c r="J70" s="294"/>
      <c r="K70" s="294"/>
      <c r="L70" s="294"/>
      <c r="M70" s="295"/>
      <c r="N70" s="87"/>
      <c r="O70" s="87"/>
      <c r="P70" s="87"/>
      <c r="Q70" s="87"/>
      <c r="R70" s="87"/>
      <c r="S70" s="87"/>
      <c r="T70" s="87"/>
      <c r="U70" s="87"/>
      <c r="V70" s="87"/>
      <c r="W70" s="87"/>
      <c r="X70" s="87"/>
      <c r="Y70" s="87"/>
      <c r="Z70" s="87"/>
    </row>
    <row r="71" spans="1:26" x14ac:dyDescent="0.25">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spans="1:26" x14ac:dyDescent="0.25">
      <c r="A72" s="87"/>
      <c r="B72" s="85" t="s">
        <v>78</v>
      </c>
      <c r="C72" s="87"/>
      <c r="D72" s="87"/>
      <c r="E72" s="87"/>
      <c r="F72" s="87"/>
      <c r="G72" s="87"/>
      <c r="H72" s="87"/>
      <c r="I72" s="87"/>
      <c r="J72" s="87"/>
      <c r="K72" s="87"/>
      <c r="L72" s="87"/>
      <c r="M72" s="87"/>
      <c r="N72" s="87"/>
      <c r="O72" s="87"/>
      <c r="P72" s="87"/>
      <c r="Q72" s="87"/>
      <c r="R72" s="87"/>
      <c r="S72" s="87"/>
      <c r="T72" s="87"/>
      <c r="U72" s="87"/>
      <c r="V72" s="87"/>
      <c r="W72" s="87"/>
      <c r="X72" s="87"/>
      <c r="Y72" s="87"/>
      <c r="Z72" s="87"/>
    </row>
    <row r="73" spans="1:26" x14ac:dyDescent="0.25">
      <c r="A73" s="87"/>
      <c r="B73" s="85" t="s">
        <v>79</v>
      </c>
      <c r="C73" s="87"/>
      <c r="D73" s="293"/>
      <c r="E73" s="294"/>
      <c r="F73" s="294"/>
      <c r="G73" s="294"/>
      <c r="H73" s="294"/>
      <c r="I73" s="294"/>
      <c r="J73" s="294"/>
      <c r="K73" s="294"/>
      <c r="L73" s="294"/>
      <c r="M73" s="295"/>
      <c r="N73" s="87"/>
      <c r="O73" s="87"/>
      <c r="P73" s="87"/>
      <c r="Q73" s="87"/>
      <c r="R73" s="87"/>
      <c r="S73" s="87"/>
      <c r="T73" s="87"/>
      <c r="U73" s="87"/>
      <c r="V73" s="87"/>
      <c r="W73" s="87"/>
      <c r="X73" s="87"/>
      <c r="Y73" s="87"/>
      <c r="Z73" s="87"/>
    </row>
    <row r="74" spans="1:26" x14ac:dyDescent="0.25">
      <c r="A74" s="87"/>
      <c r="B74" s="85" t="s">
        <v>80</v>
      </c>
      <c r="C74" s="87"/>
      <c r="D74" s="293"/>
      <c r="E74" s="294"/>
      <c r="F74" s="294"/>
      <c r="G74" s="294"/>
      <c r="H74" s="294"/>
      <c r="I74" s="294"/>
      <c r="J74" s="294"/>
      <c r="K74" s="294"/>
      <c r="L74" s="294"/>
      <c r="M74" s="295"/>
      <c r="N74" s="87"/>
      <c r="O74" s="87"/>
      <c r="P74" s="87"/>
      <c r="Q74" s="87"/>
      <c r="R74" s="87"/>
      <c r="S74" s="87"/>
      <c r="T74" s="87"/>
      <c r="U74" s="87"/>
      <c r="V74" s="87"/>
      <c r="W74" s="87"/>
      <c r="X74" s="87"/>
      <c r="Y74" s="87"/>
      <c r="Z74" s="87"/>
    </row>
    <row r="75" spans="1:26" x14ac:dyDescent="0.25">
      <c r="A75" s="87"/>
      <c r="B75" s="85" t="s">
        <v>81</v>
      </c>
      <c r="C75" s="87"/>
      <c r="D75" s="293"/>
      <c r="E75" s="294"/>
      <c r="F75" s="294"/>
      <c r="G75" s="294"/>
      <c r="H75" s="294"/>
      <c r="I75" s="294"/>
      <c r="J75" s="294"/>
      <c r="K75" s="294"/>
      <c r="L75" s="294"/>
      <c r="M75" s="295"/>
      <c r="N75" s="87"/>
      <c r="O75" s="87"/>
      <c r="P75" s="87"/>
      <c r="Q75" s="87"/>
      <c r="R75" s="87"/>
      <c r="S75" s="87"/>
      <c r="T75" s="87"/>
      <c r="U75" s="87"/>
      <c r="V75" s="87"/>
      <c r="W75" s="87"/>
      <c r="X75" s="87"/>
      <c r="Y75" s="87"/>
      <c r="Z75" s="87"/>
    </row>
    <row r="76" spans="1:26" x14ac:dyDescent="0.25">
      <c r="A76" s="87"/>
      <c r="B76" s="85"/>
      <c r="C76" s="87"/>
      <c r="D76" s="87"/>
      <c r="E76" s="87"/>
      <c r="F76" s="87"/>
      <c r="G76" s="87"/>
      <c r="H76" s="87"/>
      <c r="I76" s="87"/>
      <c r="J76" s="87"/>
      <c r="K76" s="87"/>
      <c r="L76" s="87"/>
      <c r="M76" s="87"/>
      <c r="N76" s="87"/>
      <c r="O76" s="87"/>
      <c r="P76" s="87"/>
      <c r="Q76" s="87"/>
      <c r="R76" s="87"/>
      <c r="S76" s="87"/>
      <c r="T76" s="87"/>
      <c r="U76" s="87"/>
      <c r="V76" s="87"/>
      <c r="W76" s="87"/>
      <c r="X76" s="87"/>
      <c r="Y76" s="87"/>
      <c r="Z76" s="87"/>
    </row>
    <row r="77" spans="1:26" x14ac:dyDescent="0.25">
      <c r="A77" s="87"/>
      <c r="B77" s="85" t="s">
        <v>82</v>
      </c>
      <c r="C77" s="87"/>
      <c r="D77" s="87"/>
      <c r="E77" s="87"/>
      <c r="F77" s="87"/>
      <c r="G77" s="87"/>
      <c r="H77" s="87"/>
      <c r="I77" s="87"/>
      <c r="J77" s="87"/>
      <c r="K77" s="87"/>
      <c r="L77" s="87"/>
      <c r="M77" s="87"/>
      <c r="N77" s="87"/>
      <c r="O77" s="87"/>
      <c r="P77" s="87"/>
      <c r="Q77" s="87"/>
      <c r="R77" s="87"/>
      <c r="S77" s="87"/>
      <c r="T77" s="87"/>
      <c r="U77" s="87"/>
      <c r="V77" s="87"/>
      <c r="W77" s="87"/>
      <c r="X77" s="87"/>
      <c r="Y77" s="87"/>
      <c r="Z77" s="87"/>
    </row>
    <row r="78" spans="1:26" x14ac:dyDescent="0.25">
      <c r="A78" s="87"/>
      <c r="B78" s="305"/>
      <c r="C78" s="306"/>
      <c r="D78" s="306"/>
      <c r="E78" s="306"/>
      <c r="F78" s="306"/>
      <c r="G78" s="306"/>
      <c r="H78" s="306"/>
      <c r="I78" s="306"/>
      <c r="J78" s="306"/>
      <c r="K78" s="306"/>
      <c r="L78" s="306"/>
      <c r="M78" s="307"/>
      <c r="N78" s="87"/>
      <c r="O78" s="87"/>
      <c r="P78" s="87"/>
      <c r="Q78" s="87"/>
      <c r="R78" s="87"/>
      <c r="S78" s="87"/>
      <c r="T78" s="87"/>
      <c r="U78" s="87"/>
      <c r="V78" s="87"/>
      <c r="W78" s="87"/>
      <c r="X78" s="87"/>
      <c r="Y78" s="87"/>
      <c r="Z78" s="87"/>
    </row>
    <row r="79" spans="1:26" x14ac:dyDescent="0.25">
      <c r="A79" s="87"/>
      <c r="B79" s="308"/>
      <c r="C79" s="309"/>
      <c r="D79" s="309"/>
      <c r="E79" s="309"/>
      <c r="F79" s="309"/>
      <c r="G79" s="309"/>
      <c r="H79" s="309"/>
      <c r="I79" s="309"/>
      <c r="J79" s="309"/>
      <c r="K79" s="309"/>
      <c r="L79" s="309"/>
      <c r="M79" s="310"/>
      <c r="N79" s="87"/>
      <c r="O79" s="87"/>
      <c r="P79" s="87"/>
      <c r="Q79" s="87"/>
      <c r="R79" s="87"/>
      <c r="S79" s="87"/>
      <c r="T79" s="87"/>
      <c r="U79" s="87"/>
      <c r="V79" s="87"/>
      <c r="W79" s="87"/>
      <c r="X79" s="87"/>
      <c r="Y79" s="87"/>
      <c r="Z79" s="87"/>
    </row>
    <row r="80" spans="1:26" x14ac:dyDescent="0.25">
      <c r="A80" s="87"/>
      <c r="B80" s="311"/>
      <c r="C80" s="312"/>
      <c r="D80" s="312"/>
      <c r="E80" s="312"/>
      <c r="F80" s="312"/>
      <c r="G80" s="312"/>
      <c r="H80" s="312"/>
      <c r="I80" s="312"/>
      <c r="J80" s="312"/>
      <c r="K80" s="312"/>
      <c r="L80" s="312"/>
      <c r="M80" s="313"/>
      <c r="N80" s="87"/>
      <c r="O80" s="87"/>
      <c r="P80" s="87"/>
      <c r="Q80" s="87"/>
      <c r="R80" s="87"/>
      <c r="S80" s="87"/>
      <c r="T80" s="87"/>
      <c r="U80" s="87"/>
      <c r="V80" s="87"/>
      <c r="W80" s="87"/>
      <c r="X80" s="87"/>
      <c r="Y80" s="87"/>
      <c r="Z80" s="87"/>
    </row>
  </sheetData>
  <sheetProtection algorithmName="SHA-512" hashValue="/3qUx8uxPswfqqEBwvF1OWlvEw43QvmEEK3/Nnfm4bZxk4GyARS9VL3yDjv2AosAH+aNFVmLjpCvKfDOUjxI4A==" saltValue="fP+52e/OVLodUsHa1b4CLQ==" spinCount="100000" sheet="1" objects="1" scenarios="1"/>
  <protectedRanges>
    <protectedRange sqref="D9 D11 D13 D15 D16 D19:M20 Q9 Q11 Q13 D23:M25 B28 D34 Q34 Q36 D36 D38 D40 D41 Q38 D44:M45 D48:M50 B53 D59 Q59 Q61 D61 D63 D65:M66 Q63 D69:M70 D73:M75 B78" name="Rango1"/>
  </protectedRanges>
  <mergeCells count="70">
    <mergeCell ref="B78:M80"/>
    <mergeCell ref="H5:T5"/>
    <mergeCell ref="D66:M66"/>
    <mergeCell ref="D69:M69"/>
    <mergeCell ref="D70:M70"/>
    <mergeCell ref="D73:M73"/>
    <mergeCell ref="D74:M74"/>
    <mergeCell ref="D75:M75"/>
    <mergeCell ref="B61:C61"/>
    <mergeCell ref="D61:M61"/>
    <mergeCell ref="O61:P61"/>
    <mergeCell ref="Q61:Z61"/>
    <mergeCell ref="B63:C63"/>
    <mergeCell ref="D63:M63"/>
    <mergeCell ref="O63:P63"/>
    <mergeCell ref="Q63:Z68"/>
    <mergeCell ref="D65:M65"/>
    <mergeCell ref="O65:P65"/>
    <mergeCell ref="B53:M55"/>
    <mergeCell ref="B57:M57"/>
    <mergeCell ref="O57:Z57"/>
    <mergeCell ref="B59:C59"/>
    <mergeCell ref="D59:M59"/>
    <mergeCell ref="O59:P59"/>
    <mergeCell ref="Q59:Z59"/>
    <mergeCell ref="D50:M50"/>
    <mergeCell ref="B36:C36"/>
    <mergeCell ref="D36:M36"/>
    <mergeCell ref="O36:P36"/>
    <mergeCell ref="Q36:Z36"/>
    <mergeCell ref="B38:C38"/>
    <mergeCell ref="D38:M38"/>
    <mergeCell ref="O38:P38"/>
    <mergeCell ref="Q38:Z43"/>
    <mergeCell ref="D40:M40"/>
    <mergeCell ref="O40:P40"/>
    <mergeCell ref="D41:M41"/>
    <mergeCell ref="D44:M44"/>
    <mergeCell ref="D45:M45"/>
    <mergeCell ref="D48:M48"/>
    <mergeCell ref="D49:M49"/>
    <mergeCell ref="B32:M32"/>
    <mergeCell ref="O32:Z32"/>
    <mergeCell ref="B34:C34"/>
    <mergeCell ref="D34:M34"/>
    <mergeCell ref="O34:P34"/>
    <mergeCell ref="Q34:Z34"/>
    <mergeCell ref="B7:M7"/>
    <mergeCell ref="B9:C9"/>
    <mergeCell ref="B11:C11"/>
    <mergeCell ref="B13:C13"/>
    <mergeCell ref="D9:M9"/>
    <mergeCell ref="D11:M11"/>
    <mergeCell ref="D13:M13"/>
    <mergeCell ref="D24:M24"/>
    <mergeCell ref="Q13:Z18"/>
    <mergeCell ref="D25:M25"/>
    <mergeCell ref="B28:M30"/>
    <mergeCell ref="O7:Z7"/>
    <mergeCell ref="O9:P9"/>
    <mergeCell ref="Q9:Z9"/>
    <mergeCell ref="O11:P11"/>
    <mergeCell ref="Q11:Z11"/>
    <mergeCell ref="O13:P13"/>
    <mergeCell ref="O15:P15"/>
    <mergeCell ref="D15:M15"/>
    <mergeCell ref="D16:M16"/>
    <mergeCell ref="D19:M19"/>
    <mergeCell ref="D20:M20"/>
    <mergeCell ref="D23:M23"/>
  </mergeCells>
  <pageMargins left="0.70866141732283472" right="0.70866141732283472" top="0.74803149606299213" bottom="0.74803149606299213" header="0.31496062992125984" footer="0.31496062992125984"/>
  <pageSetup paperSize="9" scale="4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249977111117893"/>
  </sheetPr>
  <dimension ref="B2:M41"/>
  <sheetViews>
    <sheetView topLeftCell="A37" zoomScaleNormal="100" workbookViewId="0">
      <selection activeCell="B28" sqref="B28:M34"/>
    </sheetView>
  </sheetViews>
  <sheetFormatPr baseColWidth="10" defaultColWidth="11.42578125" defaultRowHeight="16.5" x14ac:dyDescent="0.25"/>
  <cols>
    <col min="1" max="16384" width="11.42578125" style="27"/>
  </cols>
  <sheetData>
    <row r="2" spans="2:13" ht="29.25" customHeight="1" x14ac:dyDescent="0.25"/>
    <row r="3" spans="2:13" ht="21" customHeight="1" x14ac:dyDescent="0.25"/>
    <row r="4" spans="2:13" ht="54" customHeight="1" x14ac:dyDescent="0.25">
      <c r="B4" s="251" t="s">
        <v>83</v>
      </c>
      <c r="C4" s="251"/>
      <c r="D4" s="251"/>
      <c r="E4" s="251"/>
      <c r="F4" s="251"/>
      <c r="G4" s="251"/>
      <c r="H4" s="251"/>
      <c r="I4" s="251"/>
      <c r="J4" s="251"/>
      <c r="K4" s="251"/>
      <c r="L4" s="251"/>
      <c r="M4" s="251"/>
    </row>
    <row r="5" spans="2:13" x14ac:dyDescent="0.25">
      <c r="B5" s="255" t="s">
        <v>84</v>
      </c>
      <c r="C5" s="255"/>
      <c r="D5" s="255"/>
      <c r="E5" s="255"/>
      <c r="F5" s="255"/>
      <c r="G5" s="255"/>
      <c r="H5" s="255"/>
      <c r="I5" s="255"/>
      <c r="J5" s="255"/>
      <c r="K5" s="255"/>
      <c r="L5" s="255"/>
      <c r="M5" s="255"/>
    </row>
    <row r="6" spans="2:13" ht="27" customHeight="1" x14ac:dyDescent="0.25">
      <c r="B6" s="255"/>
      <c r="C6" s="255"/>
      <c r="D6" s="255"/>
      <c r="E6" s="255"/>
      <c r="F6" s="255"/>
      <c r="G6" s="255"/>
      <c r="H6" s="255"/>
      <c r="I6" s="255"/>
      <c r="J6" s="255"/>
      <c r="K6" s="255"/>
      <c r="L6" s="255"/>
      <c r="M6" s="255"/>
    </row>
    <row r="7" spans="2:13" ht="26.25" customHeight="1" x14ac:dyDescent="0.25">
      <c r="B7" s="255"/>
      <c r="C7" s="255"/>
      <c r="D7" s="255"/>
      <c r="E7" s="255"/>
      <c r="F7" s="255"/>
      <c r="G7" s="255"/>
      <c r="H7" s="255"/>
      <c r="I7" s="255"/>
      <c r="J7" s="255"/>
      <c r="K7" s="255"/>
      <c r="L7" s="255"/>
      <c r="M7" s="255"/>
    </row>
    <row r="8" spans="2:13" ht="31.5" customHeight="1" x14ac:dyDescent="0.25">
      <c r="B8" s="255"/>
      <c r="C8" s="255"/>
      <c r="D8" s="255"/>
      <c r="E8" s="255"/>
      <c r="F8" s="255"/>
      <c r="G8" s="255"/>
      <c r="H8" s="255"/>
      <c r="I8" s="255"/>
      <c r="J8" s="255"/>
      <c r="K8" s="255"/>
      <c r="L8" s="255"/>
      <c r="M8" s="255"/>
    </row>
    <row r="9" spans="2:13" ht="31.5" customHeight="1" x14ac:dyDescent="0.25">
      <c r="B9" s="4"/>
      <c r="C9" s="4"/>
      <c r="D9" s="4"/>
      <c r="E9" s="4"/>
      <c r="F9" s="4"/>
      <c r="G9" s="4"/>
      <c r="H9" s="4"/>
      <c r="I9" s="4"/>
      <c r="J9" s="4"/>
      <c r="K9" s="4"/>
      <c r="L9" s="4"/>
      <c r="M9" s="4"/>
    </row>
    <row r="10" spans="2:13" x14ac:dyDescent="0.25">
      <c r="B10" s="256" t="s">
        <v>85</v>
      </c>
      <c r="C10" s="256"/>
      <c r="D10" s="256"/>
      <c r="E10" s="256"/>
      <c r="F10" s="256"/>
      <c r="G10" s="256"/>
      <c r="H10" s="256"/>
      <c r="I10" s="256"/>
      <c r="J10" s="256"/>
      <c r="K10" s="256"/>
      <c r="L10" s="256"/>
      <c r="M10" s="256"/>
    </row>
    <row r="11" spans="2:13" x14ac:dyDescent="0.25">
      <c r="B11" s="325" t="s">
        <v>376</v>
      </c>
      <c r="C11" s="326"/>
      <c r="D11" s="326"/>
      <c r="E11" s="326"/>
      <c r="F11" s="326"/>
      <c r="G11" s="326"/>
      <c r="H11" s="326"/>
      <c r="I11" s="326"/>
      <c r="J11" s="326"/>
      <c r="K11" s="326"/>
      <c r="L11" s="326"/>
      <c r="M11" s="327"/>
    </row>
    <row r="12" spans="2:13" x14ac:dyDescent="0.25">
      <c r="B12" s="328"/>
      <c r="C12" s="320"/>
      <c r="D12" s="320"/>
      <c r="E12" s="320"/>
      <c r="F12" s="320"/>
      <c r="G12" s="320"/>
      <c r="H12" s="320"/>
      <c r="I12" s="320"/>
      <c r="J12" s="320"/>
      <c r="K12" s="320"/>
      <c r="L12" s="320"/>
      <c r="M12" s="329"/>
    </row>
    <row r="13" spans="2:13" x14ac:dyDescent="0.25">
      <c r="B13" s="328"/>
      <c r="C13" s="320"/>
      <c r="D13" s="320"/>
      <c r="E13" s="320"/>
      <c r="F13" s="320"/>
      <c r="G13" s="320"/>
      <c r="H13" s="320"/>
      <c r="I13" s="320"/>
      <c r="J13" s="320"/>
      <c r="K13" s="320"/>
      <c r="L13" s="320"/>
      <c r="M13" s="329"/>
    </row>
    <row r="14" spans="2:13" x14ac:dyDescent="0.25">
      <c r="B14" s="328"/>
      <c r="C14" s="320"/>
      <c r="D14" s="320"/>
      <c r="E14" s="320"/>
      <c r="F14" s="320"/>
      <c r="G14" s="320"/>
      <c r="H14" s="320"/>
      <c r="I14" s="320"/>
      <c r="J14" s="320"/>
      <c r="K14" s="320"/>
      <c r="L14" s="320"/>
      <c r="M14" s="329"/>
    </row>
    <row r="15" spans="2:13" x14ac:dyDescent="0.25">
      <c r="B15" s="328"/>
      <c r="C15" s="320"/>
      <c r="D15" s="320"/>
      <c r="E15" s="320"/>
      <c r="F15" s="320"/>
      <c r="G15" s="320"/>
      <c r="H15" s="320"/>
      <c r="I15" s="320"/>
      <c r="J15" s="320"/>
      <c r="K15" s="320"/>
      <c r="L15" s="320"/>
      <c r="M15" s="329"/>
    </row>
    <row r="16" spans="2:13" x14ac:dyDescent="0.25">
      <c r="B16" s="330"/>
      <c r="C16" s="331"/>
      <c r="D16" s="331"/>
      <c r="E16" s="331"/>
      <c r="F16" s="331"/>
      <c r="G16" s="331"/>
      <c r="H16" s="331"/>
      <c r="I16" s="331"/>
      <c r="J16" s="331"/>
      <c r="K16" s="331"/>
      <c r="L16" s="331"/>
      <c r="M16" s="332"/>
    </row>
    <row r="17" spans="2:13" x14ac:dyDescent="0.25">
      <c r="B17" s="87"/>
      <c r="C17" s="87"/>
      <c r="D17" s="87"/>
      <c r="E17" s="87"/>
      <c r="F17" s="87"/>
      <c r="G17" s="87"/>
      <c r="H17" s="87"/>
      <c r="I17" s="87"/>
      <c r="J17" s="87"/>
      <c r="K17" s="87"/>
      <c r="L17" s="87"/>
      <c r="M17" s="87"/>
    </row>
    <row r="18" spans="2:13" x14ac:dyDescent="0.25">
      <c r="B18" s="256" t="s">
        <v>86</v>
      </c>
      <c r="C18" s="256"/>
      <c r="D18" s="256"/>
      <c r="E18" s="256"/>
      <c r="F18" s="256"/>
      <c r="G18" s="256"/>
      <c r="H18" s="256"/>
      <c r="I18" s="256"/>
      <c r="J18" s="256"/>
      <c r="K18" s="256"/>
      <c r="L18" s="256"/>
      <c r="M18" s="256"/>
    </row>
    <row r="19" spans="2:13" x14ac:dyDescent="0.25">
      <c r="B19" s="333" t="s">
        <v>382</v>
      </c>
      <c r="C19" s="334"/>
      <c r="D19" s="334"/>
      <c r="E19" s="334"/>
      <c r="F19" s="334"/>
      <c r="G19" s="334"/>
      <c r="H19" s="334"/>
      <c r="I19" s="334"/>
      <c r="J19" s="334"/>
      <c r="K19" s="334"/>
      <c r="L19" s="334"/>
      <c r="M19" s="335"/>
    </row>
    <row r="20" spans="2:13" x14ac:dyDescent="0.25">
      <c r="B20" s="336"/>
      <c r="C20" s="320"/>
      <c r="D20" s="320"/>
      <c r="E20" s="320"/>
      <c r="F20" s="320"/>
      <c r="G20" s="320"/>
      <c r="H20" s="320"/>
      <c r="I20" s="320"/>
      <c r="J20" s="320"/>
      <c r="K20" s="320"/>
      <c r="L20" s="320"/>
      <c r="M20" s="337"/>
    </row>
    <row r="21" spans="2:13" x14ac:dyDescent="0.25">
      <c r="B21" s="336"/>
      <c r="C21" s="320"/>
      <c r="D21" s="320"/>
      <c r="E21" s="320"/>
      <c r="F21" s="320"/>
      <c r="G21" s="320"/>
      <c r="H21" s="320"/>
      <c r="I21" s="320"/>
      <c r="J21" s="320"/>
      <c r="K21" s="320"/>
      <c r="L21" s="320"/>
      <c r="M21" s="337"/>
    </row>
    <row r="22" spans="2:13" x14ac:dyDescent="0.25">
      <c r="B22" s="336"/>
      <c r="C22" s="320"/>
      <c r="D22" s="320"/>
      <c r="E22" s="320"/>
      <c r="F22" s="320"/>
      <c r="G22" s="320"/>
      <c r="H22" s="320"/>
      <c r="I22" s="320"/>
      <c r="J22" s="320"/>
      <c r="K22" s="320"/>
      <c r="L22" s="320"/>
      <c r="M22" s="337"/>
    </row>
    <row r="23" spans="2:13" x14ac:dyDescent="0.25">
      <c r="B23" s="336"/>
      <c r="C23" s="320"/>
      <c r="D23" s="320"/>
      <c r="E23" s="320"/>
      <c r="F23" s="320"/>
      <c r="G23" s="320"/>
      <c r="H23" s="320"/>
      <c r="I23" s="320"/>
      <c r="J23" s="320"/>
      <c r="K23" s="320"/>
      <c r="L23" s="320"/>
      <c r="M23" s="337"/>
    </row>
    <row r="24" spans="2:13" x14ac:dyDescent="0.25">
      <c r="B24" s="336"/>
      <c r="C24" s="320"/>
      <c r="D24" s="320"/>
      <c r="E24" s="320"/>
      <c r="F24" s="320"/>
      <c r="G24" s="320"/>
      <c r="H24" s="320"/>
      <c r="I24" s="320"/>
      <c r="J24" s="320"/>
      <c r="K24" s="320"/>
      <c r="L24" s="320"/>
      <c r="M24" s="337"/>
    </row>
    <row r="25" spans="2:13" x14ac:dyDescent="0.25">
      <c r="B25" s="338"/>
      <c r="C25" s="339"/>
      <c r="D25" s="339"/>
      <c r="E25" s="339"/>
      <c r="F25" s="339"/>
      <c r="G25" s="339"/>
      <c r="H25" s="339"/>
      <c r="I25" s="339"/>
      <c r="J25" s="339"/>
      <c r="K25" s="339"/>
      <c r="L25" s="339"/>
      <c r="M25" s="340"/>
    </row>
    <row r="26" spans="2:13" x14ac:dyDescent="0.25">
      <c r="B26" s="87"/>
      <c r="C26" s="87"/>
      <c r="D26" s="87"/>
      <c r="E26" s="87"/>
      <c r="F26" s="87"/>
      <c r="G26" s="87"/>
      <c r="H26" s="87"/>
      <c r="I26" s="87"/>
      <c r="J26" s="87"/>
      <c r="K26" s="87"/>
      <c r="L26" s="87"/>
      <c r="M26" s="87"/>
    </row>
    <row r="27" spans="2:13" x14ac:dyDescent="0.25">
      <c r="B27" s="256" t="s">
        <v>87</v>
      </c>
      <c r="C27" s="256"/>
      <c r="D27" s="256"/>
      <c r="E27" s="256"/>
      <c r="F27" s="256"/>
      <c r="G27" s="256"/>
      <c r="H27" s="256"/>
      <c r="I27" s="256"/>
      <c r="J27" s="256"/>
      <c r="K27" s="256"/>
      <c r="L27" s="256"/>
      <c r="M27" s="256"/>
    </row>
    <row r="28" spans="2:13" x14ac:dyDescent="0.25">
      <c r="B28" s="316" t="s">
        <v>377</v>
      </c>
      <c r="C28" s="317"/>
      <c r="D28" s="317"/>
      <c r="E28" s="317"/>
      <c r="F28" s="317"/>
      <c r="G28" s="317"/>
      <c r="H28" s="317"/>
      <c r="I28" s="317"/>
      <c r="J28" s="317"/>
      <c r="K28" s="317"/>
      <c r="L28" s="317"/>
      <c r="M28" s="318"/>
    </row>
    <row r="29" spans="2:13" x14ac:dyDescent="0.25">
      <c r="B29" s="319"/>
      <c r="C29" s="320"/>
      <c r="D29" s="320"/>
      <c r="E29" s="320"/>
      <c r="F29" s="320"/>
      <c r="G29" s="320"/>
      <c r="H29" s="320"/>
      <c r="I29" s="320"/>
      <c r="J29" s="320"/>
      <c r="K29" s="320"/>
      <c r="L29" s="320"/>
      <c r="M29" s="321"/>
    </row>
    <row r="30" spans="2:13" x14ac:dyDescent="0.25">
      <c r="B30" s="319"/>
      <c r="C30" s="320"/>
      <c r="D30" s="320"/>
      <c r="E30" s="320"/>
      <c r="F30" s="320"/>
      <c r="G30" s="320"/>
      <c r="H30" s="320"/>
      <c r="I30" s="320"/>
      <c r="J30" s="320"/>
      <c r="K30" s="320"/>
      <c r="L30" s="320"/>
      <c r="M30" s="321"/>
    </row>
    <row r="31" spans="2:13" x14ac:dyDescent="0.25">
      <c r="B31" s="319"/>
      <c r="C31" s="320"/>
      <c r="D31" s="320"/>
      <c r="E31" s="320"/>
      <c r="F31" s="320"/>
      <c r="G31" s="320"/>
      <c r="H31" s="320"/>
      <c r="I31" s="320"/>
      <c r="J31" s="320"/>
      <c r="K31" s="320"/>
      <c r="L31" s="320"/>
      <c r="M31" s="321"/>
    </row>
    <row r="32" spans="2:13" x14ac:dyDescent="0.25">
      <c r="B32" s="319"/>
      <c r="C32" s="320"/>
      <c r="D32" s="320"/>
      <c r="E32" s="320"/>
      <c r="F32" s="320"/>
      <c r="G32" s="320"/>
      <c r="H32" s="320"/>
      <c r="I32" s="320"/>
      <c r="J32" s="320"/>
      <c r="K32" s="320"/>
      <c r="L32" s="320"/>
      <c r="M32" s="321"/>
    </row>
    <row r="33" spans="2:13" x14ac:dyDescent="0.25">
      <c r="B33" s="319"/>
      <c r="C33" s="320"/>
      <c r="D33" s="320"/>
      <c r="E33" s="320"/>
      <c r="F33" s="320"/>
      <c r="G33" s="320"/>
      <c r="H33" s="320"/>
      <c r="I33" s="320"/>
      <c r="J33" s="320"/>
      <c r="K33" s="320"/>
      <c r="L33" s="320"/>
      <c r="M33" s="321"/>
    </row>
    <row r="34" spans="2:13" x14ac:dyDescent="0.25">
      <c r="B34" s="322"/>
      <c r="C34" s="323"/>
      <c r="D34" s="323"/>
      <c r="E34" s="323"/>
      <c r="F34" s="323"/>
      <c r="G34" s="323"/>
      <c r="H34" s="323"/>
      <c r="I34" s="323"/>
      <c r="J34" s="323"/>
      <c r="K34" s="323"/>
      <c r="L34" s="323"/>
      <c r="M34" s="324"/>
    </row>
    <row r="36" spans="2:13" x14ac:dyDescent="0.25">
      <c r="B36" s="315"/>
      <c r="C36" s="315"/>
      <c r="D36" s="315"/>
      <c r="E36" s="315"/>
      <c r="F36" s="315"/>
      <c r="G36" s="315"/>
      <c r="H36" s="315"/>
      <c r="I36" s="315"/>
      <c r="J36" s="315"/>
      <c r="K36" s="315"/>
      <c r="L36" s="315"/>
      <c r="M36" s="315"/>
    </row>
    <row r="37" spans="2:13" x14ac:dyDescent="0.25">
      <c r="B37" s="315"/>
      <c r="C37" s="315"/>
      <c r="D37" s="315"/>
      <c r="E37" s="315"/>
      <c r="F37" s="315"/>
      <c r="G37" s="315"/>
      <c r="H37" s="315"/>
      <c r="I37" s="315"/>
      <c r="J37" s="315"/>
      <c r="K37" s="315"/>
      <c r="L37" s="315"/>
      <c r="M37" s="315"/>
    </row>
    <row r="38" spans="2:13" x14ac:dyDescent="0.25">
      <c r="B38" s="315"/>
      <c r="C38" s="315"/>
      <c r="D38" s="315"/>
      <c r="E38" s="315"/>
      <c r="F38" s="315"/>
      <c r="G38" s="315"/>
      <c r="H38" s="315"/>
      <c r="I38" s="315"/>
      <c r="J38" s="315"/>
      <c r="K38" s="315"/>
      <c r="L38" s="315"/>
      <c r="M38" s="315"/>
    </row>
    <row r="39" spans="2:13" x14ac:dyDescent="0.25">
      <c r="B39" s="315"/>
      <c r="C39" s="315"/>
      <c r="D39" s="315"/>
      <c r="E39" s="315"/>
      <c r="F39" s="315"/>
      <c r="G39" s="315"/>
      <c r="H39" s="315"/>
      <c r="I39" s="315"/>
      <c r="J39" s="315"/>
      <c r="K39" s="315"/>
      <c r="L39" s="315"/>
      <c r="M39" s="315"/>
    </row>
    <row r="40" spans="2:13" x14ac:dyDescent="0.25">
      <c r="B40" s="315"/>
      <c r="C40" s="315"/>
      <c r="D40" s="315"/>
      <c r="E40" s="315"/>
      <c r="F40" s="315"/>
      <c r="G40" s="315"/>
      <c r="H40" s="315"/>
      <c r="I40" s="315"/>
      <c r="J40" s="315"/>
      <c r="K40" s="315"/>
      <c r="L40" s="315"/>
      <c r="M40" s="315"/>
    </row>
    <row r="41" spans="2:13" x14ac:dyDescent="0.25">
      <c r="B41" s="315"/>
      <c r="C41" s="315"/>
      <c r="D41" s="315"/>
      <c r="E41" s="315"/>
      <c r="F41" s="315"/>
      <c r="G41" s="315"/>
      <c r="H41" s="315"/>
      <c r="I41" s="315"/>
      <c r="J41" s="315"/>
      <c r="K41" s="315"/>
      <c r="L41" s="315"/>
      <c r="M41" s="315"/>
    </row>
  </sheetData>
  <sheetProtection algorithmName="SHA-512" hashValue="neF+7gf4qvolAfWBDN1IzbWr5oyKUZyUDRwWXjnhyydAu/zde9D4sTFU9Mmuhzc2mrXn70A/Xew23z7/G4lFpQ==" saltValue="dAVQtTEzZdwx8Rq5A9ojww==" spinCount="100000" sheet="1" objects="1" scenarios="1"/>
  <protectedRanges>
    <protectedRange sqref="B11 B19 B28" name="Rango1"/>
  </protectedRanges>
  <mergeCells count="9">
    <mergeCell ref="B36:M41"/>
    <mergeCell ref="B27:M27"/>
    <mergeCell ref="B28:M34"/>
    <mergeCell ref="B4:M4"/>
    <mergeCell ref="B5:M8"/>
    <mergeCell ref="B10:M10"/>
    <mergeCell ref="B11:M16"/>
    <mergeCell ref="B18:M18"/>
    <mergeCell ref="B19:M25"/>
  </mergeCells>
  <pageMargins left="0.70866141732283472" right="0.70866141732283472" top="0.74803149606299213" bottom="0.74803149606299213" header="0.31496062992125984" footer="0.31496062992125984"/>
  <pageSetup paperSize="9" scale="8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249977111117893"/>
  </sheetPr>
  <dimension ref="B2:R77"/>
  <sheetViews>
    <sheetView topLeftCell="A41" zoomScaleNormal="100" workbookViewId="0">
      <selection activeCell="A57" sqref="A57"/>
    </sheetView>
  </sheetViews>
  <sheetFormatPr baseColWidth="10" defaultColWidth="11.42578125" defaultRowHeight="16.5" x14ac:dyDescent="0.25"/>
  <cols>
    <col min="1" max="16384" width="11.42578125" style="27"/>
  </cols>
  <sheetData>
    <row r="2" spans="2:13" ht="29.25" customHeight="1" x14ac:dyDescent="0.25"/>
    <row r="3" spans="2:13" ht="21" customHeight="1" x14ac:dyDescent="0.25"/>
    <row r="4" spans="2:13" ht="51" customHeight="1" x14ac:dyDescent="0.25">
      <c r="B4" s="251" t="s">
        <v>88</v>
      </c>
      <c r="C4" s="251"/>
      <c r="D4" s="251"/>
      <c r="E4" s="251"/>
      <c r="F4" s="251"/>
      <c r="G4" s="251"/>
      <c r="H4" s="251"/>
      <c r="I4" s="251"/>
      <c r="J4" s="251"/>
      <c r="K4" s="251"/>
      <c r="L4" s="251"/>
      <c r="M4" s="251"/>
    </row>
    <row r="5" spans="2:13" x14ac:dyDescent="0.25">
      <c r="B5" s="290" t="s">
        <v>89</v>
      </c>
      <c r="C5" s="290"/>
      <c r="D5" s="290"/>
      <c r="E5" s="290"/>
      <c r="F5" s="290"/>
      <c r="G5" s="290"/>
      <c r="H5" s="290"/>
      <c r="I5" s="290"/>
      <c r="J5" s="290"/>
      <c r="K5" s="290"/>
      <c r="L5" s="290"/>
      <c r="M5" s="290"/>
    </row>
    <row r="6" spans="2:13" ht="27" customHeight="1" x14ac:dyDescent="0.25">
      <c r="B6" s="290"/>
      <c r="C6" s="290"/>
      <c r="D6" s="290"/>
      <c r="E6" s="290"/>
      <c r="F6" s="290"/>
      <c r="G6" s="290"/>
      <c r="H6" s="290"/>
      <c r="I6" s="290"/>
      <c r="J6" s="290"/>
      <c r="K6" s="290"/>
      <c r="L6" s="290"/>
      <c r="M6" s="290"/>
    </row>
    <row r="7" spans="2:13" ht="26.25" customHeight="1" x14ac:dyDescent="0.25">
      <c r="B7" s="290"/>
      <c r="C7" s="290"/>
      <c r="D7" s="290"/>
      <c r="E7" s="290"/>
      <c r="F7" s="290"/>
      <c r="G7" s="290"/>
      <c r="H7" s="290"/>
      <c r="I7" s="290"/>
      <c r="J7" s="290"/>
      <c r="K7" s="290"/>
      <c r="L7" s="290"/>
      <c r="M7" s="290"/>
    </row>
    <row r="8" spans="2:13" ht="31.5" customHeight="1" x14ac:dyDescent="0.25">
      <c r="B8" s="290"/>
      <c r="C8" s="290"/>
      <c r="D8" s="290"/>
      <c r="E8" s="290"/>
      <c r="F8" s="290"/>
      <c r="G8" s="290"/>
      <c r="H8" s="290"/>
      <c r="I8" s="290"/>
      <c r="J8" s="290"/>
      <c r="K8" s="290"/>
      <c r="L8" s="290"/>
      <c r="M8" s="290"/>
    </row>
    <row r="9" spans="2:13" x14ac:dyDescent="0.25">
      <c r="B9" s="256" t="s">
        <v>90</v>
      </c>
      <c r="C9" s="256"/>
      <c r="D9" s="256"/>
      <c r="E9" s="256"/>
      <c r="F9" s="256"/>
      <c r="G9" s="256"/>
      <c r="H9" s="256"/>
      <c r="I9" s="256"/>
      <c r="J9" s="256"/>
      <c r="K9" s="256"/>
      <c r="L9" s="256"/>
      <c r="M9" s="256"/>
    </row>
    <row r="10" spans="2:13" x14ac:dyDescent="0.25">
      <c r="B10" s="349" t="s">
        <v>346</v>
      </c>
      <c r="C10" s="350"/>
      <c r="D10" s="350"/>
      <c r="E10" s="350"/>
      <c r="F10" s="350"/>
      <c r="G10" s="350"/>
      <c r="H10" s="350"/>
      <c r="I10" s="350"/>
      <c r="J10" s="350"/>
      <c r="K10" s="350"/>
      <c r="L10" s="350"/>
      <c r="M10" s="351"/>
    </row>
    <row r="11" spans="2:13" x14ac:dyDescent="0.25">
      <c r="B11" s="352"/>
      <c r="C11" s="309"/>
      <c r="D11" s="309"/>
      <c r="E11" s="309"/>
      <c r="F11" s="309"/>
      <c r="G11" s="309"/>
      <c r="H11" s="309"/>
      <c r="I11" s="309"/>
      <c r="J11" s="309"/>
      <c r="K11" s="309"/>
      <c r="L11" s="309"/>
      <c r="M11" s="353"/>
    </row>
    <row r="12" spans="2:13" x14ac:dyDescent="0.25">
      <c r="B12" s="352"/>
      <c r="C12" s="309"/>
      <c r="D12" s="309"/>
      <c r="E12" s="309"/>
      <c r="F12" s="309"/>
      <c r="G12" s="309"/>
      <c r="H12" s="309"/>
      <c r="I12" s="309"/>
      <c r="J12" s="309"/>
      <c r="K12" s="309"/>
      <c r="L12" s="309"/>
      <c r="M12" s="353"/>
    </row>
    <row r="13" spans="2:13" x14ac:dyDescent="0.25">
      <c r="B13" s="352"/>
      <c r="C13" s="309"/>
      <c r="D13" s="309"/>
      <c r="E13" s="309"/>
      <c r="F13" s="309"/>
      <c r="G13" s="309"/>
      <c r="H13" s="309"/>
      <c r="I13" s="309"/>
      <c r="J13" s="309"/>
      <c r="K13" s="309"/>
      <c r="L13" s="309"/>
      <c r="M13" s="353"/>
    </row>
    <row r="14" spans="2:13" x14ac:dyDescent="0.25">
      <c r="B14" s="352"/>
      <c r="C14" s="309"/>
      <c r="D14" s="309"/>
      <c r="E14" s="309"/>
      <c r="F14" s="309"/>
      <c r="G14" s="309"/>
      <c r="H14" s="309"/>
      <c r="I14" s="309"/>
      <c r="J14" s="309"/>
      <c r="K14" s="309"/>
      <c r="L14" s="309"/>
      <c r="M14" s="353"/>
    </row>
    <row r="15" spans="2:13" x14ac:dyDescent="0.25">
      <c r="B15" s="354"/>
      <c r="C15" s="355"/>
      <c r="D15" s="355"/>
      <c r="E15" s="355"/>
      <c r="F15" s="355"/>
      <c r="G15" s="355"/>
      <c r="H15" s="355"/>
      <c r="I15" s="355"/>
      <c r="J15" s="355"/>
      <c r="K15" s="355"/>
      <c r="L15" s="355"/>
      <c r="M15" s="356"/>
    </row>
    <row r="16" spans="2:13" x14ac:dyDescent="0.25">
      <c r="B16" s="87"/>
      <c r="C16" s="87"/>
      <c r="D16" s="87"/>
      <c r="E16" s="87"/>
      <c r="F16" s="87"/>
      <c r="G16" s="87"/>
      <c r="H16" s="87"/>
      <c r="I16" s="87"/>
      <c r="J16" s="87"/>
      <c r="K16" s="87"/>
      <c r="L16" s="87"/>
      <c r="M16" s="87"/>
    </row>
    <row r="17" spans="2:18" x14ac:dyDescent="0.25">
      <c r="B17" s="256" t="s">
        <v>91</v>
      </c>
      <c r="C17" s="256"/>
      <c r="D17" s="256"/>
      <c r="E17" s="256"/>
      <c r="F17" s="256"/>
      <c r="G17" s="256"/>
      <c r="H17" s="256"/>
      <c r="I17" s="256"/>
      <c r="J17" s="256"/>
      <c r="K17" s="256"/>
      <c r="L17" s="256"/>
      <c r="M17" s="256"/>
    </row>
    <row r="18" spans="2:18" x14ac:dyDescent="0.25">
      <c r="B18" s="349" t="s">
        <v>330</v>
      </c>
      <c r="C18" s="350"/>
      <c r="D18" s="350"/>
      <c r="E18" s="350"/>
      <c r="F18" s="350"/>
      <c r="G18" s="350"/>
      <c r="H18" s="350"/>
      <c r="I18" s="350"/>
      <c r="J18" s="350"/>
      <c r="K18" s="350"/>
      <c r="L18" s="350"/>
      <c r="M18" s="351"/>
    </row>
    <row r="19" spans="2:18" x14ac:dyDescent="0.25">
      <c r="B19" s="352"/>
      <c r="C19" s="309"/>
      <c r="D19" s="309"/>
      <c r="E19" s="309"/>
      <c r="F19" s="309"/>
      <c r="G19" s="309"/>
      <c r="H19" s="309"/>
      <c r="I19" s="309"/>
      <c r="J19" s="309"/>
      <c r="K19" s="309"/>
      <c r="L19" s="309"/>
      <c r="M19" s="353"/>
    </row>
    <row r="20" spans="2:18" x14ac:dyDescent="0.25">
      <c r="B20" s="354"/>
      <c r="C20" s="355"/>
      <c r="D20" s="355"/>
      <c r="E20" s="355"/>
      <c r="F20" s="355"/>
      <c r="G20" s="355"/>
      <c r="H20" s="355"/>
      <c r="I20" s="355"/>
      <c r="J20" s="355"/>
      <c r="K20" s="355"/>
      <c r="L20" s="355"/>
      <c r="M20" s="356"/>
      <c r="R20" s="29"/>
    </row>
    <row r="21" spans="2:18" x14ac:dyDescent="0.25">
      <c r="B21" s="87"/>
      <c r="C21" s="87"/>
      <c r="D21" s="87"/>
      <c r="E21" s="87"/>
      <c r="F21" s="87"/>
      <c r="G21" s="87"/>
      <c r="H21" s="87"/>
      <c r="I21" s="87"/>
      <c r="J21" s="87"/>
      <c r="K21" s="87"/>
      <c r="L21" s="87"/>
      <c r="M21" s="87"/>
    </row>
    <row r="22" spans="2:18" x14ac:dyDescent="0.25">
      <c r="B22" s="256" t="s">
        <v>92</v>
      </c>
      <c r="C22" s="256"/>
      <c r="D22" s="256"/>
      <c r="E22" s="256"/>
      <c r="F22" s="256"/>
      <c r="G22" s="256"/>
      <c r="H22" s="256"/>
      <c r="I22" s="256"/>
      <c r="J22" s="256"/>
      <c r="K22" s="256"/>
      <c r="L22" s="256"/>
      <c r="M22" s="256"/>
    </row>
    <row r="23" spans="2:18" x14ac:dyDescent="0.25">
      <c r="B23" s="349" t="s">
        <v>330</v>
      </c>
      <c r="C23" s="350"/>
      <c r="D23" s="350"/>
      <c r="E23" s="350"/>
      <c r="F23" s="350"/>
      <c r="G23" s="350"/>
      <c r="H23" s="350"/>
      <c r="I23" s="350"/>
      <c r="J23" s="350"/>
      <c r="K23" s="350"/>
      <c r="L23" s="350"/>
      <c r="M23" s="351"/>
    </row>
    <row r="24" spans="2:18" x14ac:dyDescent="0.25">
      <c r="B24" s="352"/>
      <c r="C24" s="309"/>
      <c r="D24" s="309"/>
      <c r="E24" s="309"/>
      <c r="F24" s="309"/>
      <c r="G24" s="309"/>
      <c r="H24" s="309"/>
      <c r="I24" s="309"/>
      <c r="J24" s="309"/>
      <c r="K24" s="309"/>
      <c r="L24" s="309"/>
      <c r="M24" s="353"/>
    </row>
    <row r="25" spans="2:18" x14ac:dyDescent="0.25">
      <c r="B25" s="352"/>
      <c r="C25" s="309"/>
      <c r="D25" s="309"/>
      <c r="E25" s="309"/>
      <c r="F25" s="309"/>
      <c r="G25" s="309"/>
      <c r="H25" s="309"/>
      <c r="I25" s="309"/>
      <c r="J25" s="309"/>
      <c r="K25" s="309"/>
      <c r="L25" s="309"/>
      <c r="M25" s="353"/>
    </row>
    <row r="26" spans="2:18" x14ac:dyDescent="0.25">
      <c r="B26" s="352"/>
      <c r="C26" s="309"/>
      <c r="D26" s="309"/>
      <c r="E26" s="309"/>
      <c r="F26" s="309"/>
      <c r="G26" s="309"/>
      <c r="H26" s="309"/>
      <c r="I26" s="309"/>
      <c r="J26" s="309"/>
      <c r="K26" s="309"/>
      <c r="L26" s="309"/>
      <c r="M26" s="353"/>
    </row>
    <row r="27" spans="2:18" x14ac:dyDescent="0.25">
      <c r="B27" s="352"/>
      <c r="C27" s="309"/>
      <c r="D27" s="309"/>
      <c r="E27" s="309"/>
      <c r="F27" s="309"/>
      <c r="G27" s="309"/>
      <c r="H27" s="309"/>
      <c r="I27" s="309"/>
      <c r="J27" s="309"/>
      <c r="K27" s="309"/>
      <c r="L27" s="309"/>
      <c r="M27" s="353"/>
    </row>
    <row r="28" spans="2:18" x14ac:dyDescent="0.25">
      <c r="B28" s="352"/>
      <c r="C28" s="309"/>
      <c r="D28" s="309"/>
      <c r="E28" s="309"/>
      <c r="F28" s="309"/>
      <c r="G28" s="309"/>
      <c r="H28" s="309"/>
      <c r="I28" s="309"/>
      <c r="J28" s="309"/>
      <c r="K28" s="309"/>
      <c r="L28" s="309"/>
      <c r="M28" s="353"/>
    </row>
    <row r="29" spans="2:18" x14ac:dyDescent="0.25">
      <c r="B29" s="352"/>
      <c r="C29" s="309"/>
      <c r="D29" s="309"/>
      <c r="E29" s="309"/>
      <c r="F29" s="309"/>
      <c r="G29" s="309"/>
      <c r="H29" s="309"/>
      <c r="I29" s="309"/>
      <c r="J29" s="309"/>
      <c r="K29" s="309"/>
      <c r="L29" s="309"/>
      <c r="M29" s="353"/>
    </row>
    <row r="30" spans="2:18" x14ac:dyDescent="0.25">
      <c r="B30" s="352"/>
      <c r="C30" s="309"/>
      <c r="D30" s="309"/>
      <c r="E30" s="309"/>
      <c r="F30" s="309"/>
      <c r="G30" s="309"/>
      <c r="H30" s="309"/>
      <c r="I30" s="309"/>
      <c r="J30" s="309"/>
      <c r="K30" s="309"/>
      <c r="L30" s="309"/>
      <c r="M30" s="353"/>
    </row>
    <row r="31" spans="2:18" x14ac:dyDescent="0.25">
      <c r="B31" s="352"/>
      <c r="C31" s="309"/>
      <c r="D31" s="309"/>
      <c r="E31" s="309"/>
      <c r="F31" s="309"/>
      <c r="G31" s="309"/>
      <c r="H31" s="309"/>
      <c r="I31" s="309"/>
      <c r="J31" s="309"/>
      <c r="K31" s="309"/>
      <c r="L31" s="309"/>
      <c r="M31" s="353"/>
    </row>
    <row r="32" spans="2:18" x14ac:dyDescent="0.25">
      <c r="B32" s="352"/>
      <c r="C32" s="309"/>
      <c r="D32" s="309"/>
      <c r="E32" s="309"/>
      <c r="F32" s="309"/>
      <c r="G32" s="309"/>
      <c r="H32" s="309"/>
      <c r="I32" s="309"/>
      <c r="J32" s="309"/>
      <c r="K32" s="309"/>
      <c r="L32" s="309"/>
      <c r="M32" s="353"/>
    </row>
    <row r="33" spans="2:13" x14ac:dyDescent="0.25">
      <c r="B33" s="352"/>
      <c r="C33" s="309"/>
      <c r="D33" s="309"/>
      <c r="E33" s="309"/>
      <c r="F33" s="309"/>
      <c r="G33" s="309"/>
      <c r="H33" s="309"/>
      <c r="I33" s="309"/>
      <c r="J33" s="309"/>
      <c r="K33" s="309"/>
      <c r="L33" s="309"/>
      <c r="M33" s="353"/>
    </row>
    <row r="34" spans="2:13" x14ac:dyDescent="0.25">
      <c r="B34" s="352"/>
      <c r="C34" s="309"/>
      <c r="D34" s="309"/>
      <c r="E34" s="309"/>
      <c r="F34" s="309"/>
      <c r="G34" s="309"/>
      <c r="H34" s="309"/>
      <c r="I34" s="309"/>
      <c r="J34" s="309"/>
      <c r="K34" s="309"/>
      <c r="L34" s="309"/>
      <c r="M34" s="353"/>
    </row>
    <row r="35" spans="2:13" x14ac:dyDescent="0.25">
      <c r="B35" s="352"/>
      <c r="C35" s="309"/>
      <c r="D35" s="309"/>
      <c r="E35" s="309"/>
      <c r="F35" s="309"/>
      <c r="G35" s="309"/>
      <c r="H35" s="309"/>
      <c r="I35" s="309"/>
      <c r="J35" s="309"/>
      <c r="K35" s="309"/>
      <c r="L35" s="309"/>
      <c r="M35" s="353"/>
    </row>
    <row r="36" spans="2:13" x14ac:dyDescent="0.25">
      <c r="B36" s="354"/>
      <c r="C36" s="355"/>
      <c r="D36" s="355"/>
      <c r="E36" s="355"/>
      <c r="F36" s="355"/>
      <c r="G36" s="355"/>
      <c r="H36" s="355"/>
      <c r="I36" s="355"/>
      <c r="J36" s="355"/>
      <c r="K36" s="355"/>
      <c r="L36" s="355"/>
      <c r="M36" s="356"/>
    </row>
    <row r="37" spans="2:13" x14ac:dyDescent="0.25">
      <c r="B37" s="87"/>
      <c r="C37" s="87"/>
      <c r="D37" s="87"/>
      <c r="E37" s="87"/>
      <c r="F37" s="87"/>
      <c r="G37" s="87"/>
      <c r="H37" s="87"/>
      <c r="I37" s="87"/>
      <c r="J37" s="87"/>
      <c r="K37" s="87"/>
      <c r="L37" s="87"/>
      <c r="M37" s="87"/>
    </row>
    <row r="38" spans="2:13" x14ac:dyDescent="0.25">
      <c r="B38" s="256" t="s">
        <v>93</v>
      </c>
      <c r="C38" s="256"/>
      <c r="D38" s="256"/>
      <c r="E38" s="256"/>
      <c r="F38" s="256"/>
      <c r="G38" s="256"/>
      <c r="H38" s="256"/>
      <c r="I38" s="256"/>
      <c r="J38" s="256"/>
      <c r="K38" s="256"/>
      <c r="L38" s="256"/>
      <c r="M38" s="256"/>
    </row>
    <row r="39" spans="2:13" x14ac:dyDescent="0.25">
      <c r="B39" s="357" t="s">
        <v>352</v>
      </c>
      <c r="C39" s="358"/>
      <c r="D39" s="358"/>
      <c r="E39" s="358"/>
      <c r="F39" s="358"/>
      <c r="G39" s="358"/>
      <c r="H39" s="358"/>
      <c r="I39" s="358"/>
      <c r="J39" s="358"/>
      <c r="K39" s="358"/>
      <c r="L39" s="358"/>
      <c r="M39" s="359"/>
    </row>
    <row r="40" spans="2:13" x14ac:dyDescent="0.25">
      <c r="B40" s="360"/>
      <c r="C40" s="309"/>
      <c r="D40" s="309"/>
      <c r="E40" s="309"/>
      <c r="F40" s="309"/>
      <c r="G40" s="309"/>
      <c r="H40" s="309"/>
      <c r="I40" s="309"/>
      <c r="J40" s="309"/>
      <c r="K40" s="309"/>
      <c r="L40" s="309"/>
      <c r="M40" s="361"/>
    </row>
    <row r="41" spans="2:13" x14ac:dyDescent="0.25">
      <c r="B41" s="360"/>
      <c r="C41" s="309"/>
      <c r="D41" s="309"/>
      <c r="E41" s="309"/>
      <c r="F41" s="309"/>
      <c r="G41" s="309"/>
      <c r="H41" s="309"/>
      <c r="I41" s="309"/>
      <c r="J41" s="309"/>
      <c r="K41" s="309"/>
      <c r="L41" s="309"/>
      <c r="M41" s="361"/>
    </row>
    <row r="42" spans="2:13" x14ac:dyDescent="0.25">
      <c r="B42" s="360"/>
      <c r="C42" s="309"/>
      <c r="D42" s="309"/>
      <c r="E42" s="309"/>
      <c r="F42" s="309"/>
      <c r="G42" s="309"/>
      <c r="H42" s="309"/>
      <c r="I42" s="309"/>
      <c r="J42" s="309"/>
      <c r="K42" s="309"/>
      <c r="L42" s="309"/>
      <c r="M42" s="361"/>
    </row>
    <row r="43" spans="2:13" x14ac:dyDescent="0.25">
      <c r="B43" s="360"/>
      <c r="C43" s="309"/>
      <c r="D43" s="309"/>
      <c r="E43" s="309"/>
      <c r="F43" s="309"/>
      <c r="G43" s="309"/>
      <c r="H43" s="309"/>
      <c r="I43" s="309"/>
      <c r="J43" s="309"/>
      <c r="K43" s="309"/>
      <c r="L43" s="309"/>
      <c r="M43" s="361"/>
    </row>
    <row r="44" spans="2:13" x14ac:dyDescent="0.25">
      <c r="B44" s="362"/>
      <c r="C44" s="363"/>
      <c r="D44" s="363"/>
      <c r="E44" s="363"/>
      <c r="F44" s="363"/>
      <c r="G44" s="363"/>
      <c r="H44" s="363"/>
      <c r="I44" s="363"/>
      <c r="J44" s="363"/>
      <c r="K44" s="363"/>
      <c r="L44" s="363"/>
      <c r="M44" s="364"/>
    </row>
    <row r="45" spans="2:13" x14ac:dyDescent="0.25">
      <c r="B45" s="87"/>
      <c r="C45" s="87"/>
      <c r="D45" s="87"/>
      <c r="E45" s="87"/>
      <c r="F45" s="87"/>
      <c r="G45" s="87"/>
      <c r="H45" s="87"/>
      <c r="I45" s="87"/>
      <c r="J45" s="87"/>
      <c r="K45" s="87"/>
      <c r="L45" s="87"/>
      <c r="M45" s="87"/>
    </row>
    <row r="46" spans="2:13" x14ac:dyDescent="0.25">
      <c r="B46" s="256" t="s">
        <v>94</v>
      </c>
      <c r="C46" s="256"/>
      <c r="D46" s="256"/>
      <c r="E46" s="256"/>
      <c r="F46" s="256"/>
      <c r="G46" s="256"/>
      <c r="H46" s="256"/>
      <c r="I46" s="256"/>
      <c r="J46" s="256"/>
      <c r="K46" s="256"/>
      <c r="L46" s="256"/>
      <c r="M46" s="256"/>
    </row>
    <row r="47" spans="2:13" x14ac:dyDescent="0.25">
      <c r="B47" s="357" t="s">
        <v>378</v>
      </c>
      <c r="C47" s="358"/>
      <c r="D47" s="358"/>
      <c r="E47" s="358"/>
      <c r="F47" s="358"/>
      <c r="G47" s="358"/>
      <c r="H47" s="358"/>
      <c r="I47" s="358"/>
      <c r="J47" s="358"/>
      <c r="K47" s="358"/>
      <c r="L47" s="358"/>
      <c r="M47" s="359"/>
    </row>
    <row r="48" spans="2:13" x14ac:dyDescent="0.25">
      <c r="B48" s="360"/>
      <c r="C48" s="309"/>
      <c r="D48" s="309"/>
      <c r="E48" s="309"/>
      <c r="F48" s="309"/>
      <c r="G48" s="309"/>
      <c r="H48" s="309"/>
      <c r="I48" s="309"/>
      <c r="J48" s="309"/>
      <c r="K48" s="309"/>
      <c r="L48" s="309"/>
      <c r="M48" s="361"/>
    </row>
    <row r="49" spans="2:13" x14ac:dyDescent="0.25">
      <c r="B49" s="360"/>
      <c r="C49" s="309"/>
      <c r="D49" s="309"/>
      <c r="E49" s="309"/>
      <c r="F49" s="309"/>
      <c r="G49" s="309"/>
      <c r="H49" s="309"/>
      <c r="I49" s="309"/>
      <c r="J49" s="309"/>
      <c r="K49" s="309"/>
      <c r="L49" s="309"/>
      <c r="M49" s="361"/>
    </row>
    <row r="50" spans="2:13" x14ac:dyDescent="0.25">
      <c r="B50" s="360"/>
      <c r="C50" s="309"/>
      <c r="D50" s="309"/>
      <c r="E50" s="309"/>
      <c r="F50" s="309"/>
      <c r="G50" s="309"/>
      <c r="H50" s="309"/>
      <c r="I50" s="309"/>
      <c r="J50" s="309"/>
      <c r="K50" s="309"/>
      <c r="L50" s="309"/>
      <c r="M50" s="361"/>
    </row>
    <row r="51" spans="2:13" x14ac:dyDescent="0.25">
      <c r="B51" s="360"/>
      <c r="C51" s="309"/>
      <c r="D51" s="309"/>
      <c r="E51" s="309"/>
      <c r="F51" s="309"/>
      <c r="G51" s="309"/>
      <c r="H51" s="309"/>
      <c r="I51" s="309"/>
      <c r="J51" s="309"/>
      <c r="K51" s="309"/>
      <c r="L51" s="309"/>
      <c r="M51" s="361"/>
    </row>
    <row r="52" spans="2:13" x14ac:dyDescent="0.25">
      <c r="B52" s="362"/>
      <c r="C52" s="363"/>
      <c r="D52" s="363"/>
      <c r="E52" s="363"/>
      <c r="F52" s="363"/>
      <c r="G52" s="363"/>
      <c r="H52" s="363"/>
      <c r="I52" s="363"/>
      <c r="J52" s="363"/>
      <c r="K52" s="363"/>
      <c r="L52" s="363"/>
      <c r="M52" s="364"/>
    </row>
    <row r="53" spans="2:13" x14ac:dyDescent="0.25">
      <c r="B53" s="87"/>
      <c r="C53" s="87"/>
      <c r="D53" s="87"/>
      <c r="E53" s="87"/>
      <c r="F53" s="87"/>
      <c r="G53" s="87"/>
      <c r="H53" s="87"/>
      <c r="I53" s="87"/>
      <c r="J53" s="87"/>
      <c r="K53" s="87"/>
      <c r="L53" s="87"/>
      <c r="M53" s="87"/>
    </row>
    <row r="54" spans="2:13" x14ac:dyDescent="0.25">
      <c r="B54" s="256" t="s">
        <v>95</v>
      </c>
      <c r="C54" s="256"/>
      <c r="D54" s="256"/>
      <c r="E54" s="256"/>
      <c r="F54" s="256"/>
      <c r="G54" s="256"/>
      <c r="H54" s="256"/>
      <c r="I54" s="256"/>
      <c r="J54" s="256"/>
      <c r="K54" s="256"/>
      <c r="L54" s="256"/>
      <c r="M54" s="256"/>
    </row>
    <row r="55" spans="2:13" x14ac:dyDescent="0.25">
      <c r="B55" s="357" t="s">
        <v>353</v>
      </c>
      <c r="C55" s="358"/>
      <c r="D55" s="358"/>
      <c r="E55" s="358"/>
      <c r="F55" s="358"/>
      <c r="G55" s="358"/>
      <c r="H55" s="358"/>
      <c r="I55" s="358"/>
      <c r="J55" s="358"/>
      <c r="K55" s="358"/>
      <c r="L55" s="358"/>
      <c r="M55" s="359"/>
    </row>
    <row r="56" spans="2:13" x14ac:dyDescent="0.25">
      <c r="B56" s="360"/>
      <c r="C56" s="309"/>
      <c r="D56" s="309"/>
      <c r="E56" s="309"/>
      <c r="F56" s="309"/>
      <c r="G56" s="309"/>
      <c r="H56" s="309"/>
      <c r="I56" s="309"/>
      <c r="J56" s="309"/>
      <c r="K56" s="309"/>
      <c r="L56" s="309"/>
      <c r="M56" s="361"/>
    </row>
    <row r="57" spans="2:13" x14ac:dyDescent="0.25">
      <c r="B57" s="360"/>
      <c r="C57" s="309"/>
      <c r="D57" s="309"/>
      <c r="E57" s="309"/>
      <c r="F57" s="309"/>
      <c r="G57" s="309"/>
      <c r="H57" s="309"/>
      <c r="I57" s="309"/>
      <c r="J57" s="309"/>
      <c r="K57" s="309"/>
      <c r="L57" s="309"/>
      <c r="M57" s="361"/>
    </row>
    <row r="58" spans="2:13" x14ac:dyDescent="0.25">
      <c r="B58" s="360"/>
      <c r="C58" s="309"/>
      <c r="D58" s="309"/>
      <c r="E58" s="309"/>
      <c r="F58" s="309"/>
      <c r="G58" s="309"/>
      <c r="H58" s="309"/>
      <c r="I58" s="309"/>
      <c r="J58" s="309"/>
      <c r="K58" s="309"/>
      <c r="L58" s="309"/>
      <c r="M58" s="361"/>
    </row>
    <row r="59" spans="2:13" x14ac:dyDescent="0.25">
      <c r="B59" s="360"/>
      <c r="C59" s="309"/>
      <c r="D59" s="309"/>
      <c r="E59" s="309"/>
      <c r="F59" s="309"/>
      <c r="G59" s="309"/>
      <c r="H59" s="309"/>
      <c r="I59" s="309"/>
      <c r="J59" s="309"/>
      <c r="K59" s="309"/>
      <c r="L59" s="309"/>
      <c r="M59" s="361"/>
    </row>
    <row r="60" spans="2:13" x14ac:dyDescent="0.25">
      <c r="B60" s="362"/>
      <c r="C60" s="363"/>
      <c r="D60" s="363"/>
      <c r="E60" s="363"/>
      <c r="F60" s="363"/>
      <c r="G60" s="363"/>
      <c r="H60" s="363"/>
      <c r="I60" s="363"/>
      <c r="J60" s="363"/>
      <c r="K60" s="363"/>
      <c r="L60" s="363"/>
      <c r="M60" s="364"/>
    </row>
    <row r="61" spans="2:13" x14ac:dyDescent="0.25">
      <c r="B61" s="87"/>
      <c r="C61" s="87"/>
      <c r="D61" s="87"/>
      <c r="E61" s="87"/>
      <c r="F61" s="87"/>
      <c r="G61" s="87"/>
      <c r="H61" s="87"/>
      <c r="I61" s="87"/>
      <c r="J61" s="87"/>
      <c r="K61" s="87"/>
      <c r="L61" s="87"/>
      <c r="M61" s="87"/>
    </row>
    <row r="62" spans="2:13" x14ac:dyDescent="0.25">
      <c r="B62" s="256" t="s">
        <v>96</v>
      </c>
      <c r="C62" s="256"/>
      <c r="D62" s="256"/>
      <c r="E62" s="256"/>
      <c r="F62" s="256"/>
      <c r="G62" s="256"/>
      <c r="H62" s="256"/>
      <c r="I62" s="256"/>
      <c r="J62" s="256"/>
      <c r="K62" s="256"/>
      <c r="L62" s="256"/>
      <c r="M62" s="256"/>
    </row>
    <row r="63" spans="2:13" x14ac:dyDescent="0.25">
      <c r="C63" s="87"/>
      <c r="D63" s="87"/>
      <c r="E63" s="87"/>
      <c r="F63" s="87"/>
      <c r="G63" s="87"/>
      <c r="H63" s="87"/>
      <c r="I63" s="87"/>
      <c r="J63" s="87"/>
      <c r="K63" s="87"/>
      <c r="L63" s="87"/>
      <c r="M63" s="87"/>
    </row>
    <row r="64" spans="2:13" x14ac:dyDescent="0.25">
      <c r="B64" s="341"/>
      <c r="C64" s="342"/>
      <c r="D64" s="342"/>
      <c r="E64" s="342"/>
      <c r="F64" s="342"/>
      <c r="G64" s="342"/>
      <c r="H64" s="342"/>
      <c r="I64" s="342"/>
      <c r="J64" s="342"/>
      <c r="K64" s="342"/>
      <c r="L64" s="342"/>
      <c r="M64" s="343"/>
    </row>
    <row r="65" spans="2:13" x14ac:dyDescent="0.25">
      <c r="B65" s="344"/>
      <c r="C65" s="309"/>
      <c r="D65" s="309"/>
      <c r="E65" s="309"/>
      <c r="F65" s="309"/>
      <c r="G65" s="309"/>
      <c r="H65" s="309"/>
      <c r="I65" s="309"/>
      <c r="J65" s="309"/>
      <c r="K65" s="309"/>
      <c r="L65" s="309"/>
      <c r="M65" s="345"/>
    </row>
    <row r="66" spans="2:13" x14ac:dyDescent="0.25">
      <c r="B66" s="344"/>
      <c r="C66" s="309"/>
      <c r="D66" s="309"/>
      <c r="E66" s="309"/>
      <c r="F66" s="309"/>
      <c r="G66" s="309"/>
      <c r="H66" s="309"/>
      <c r="I66" s="309"/>
      <c r="J66" s="309"/>
      <c r="K66" s="309"/>
      <c r="L66" s="309"/>
      <c r="M66" s="345"/>
    </row>
    <row r="67" spans="2:13" x14ac:dyDescent="0.25">
      <c r="B67" s="344"/>
      <c r="C67" s="309"/>
      <c r="D67" s="309"/>
      <c r="E67" s="309"/>
      <c r="F67" s="309"/>
      <c r="G67" s="309"/>
      <c r="H67" s="309"/>
      <c r="I67" s="309"/>
      <c r="J67" s="309"/>
      <c r="K67" s="309"/>
      <c r="L67" s="309"/>
      <c r="M67" s="345"/>
    </row>
    <row r="68" spans="2:13" x14ac:dyDescent="0.25">
      <c r="B68" s="344"/>
      <c r="C68" s="309"/>
      <c r="D68" s="309"/>
      <c r="E68" s="309"/>
      <c r="F68" s="309"/>
      <c r="G68" s="309"/>
      <c r="H68" s="309"/>
      <c r="I68" s="309"/>
      <c r="J68" s="309"/>
      <c r="K68" s="309"/>
      <c r="L68" s="309"/>
      <c r="M68" s="345"/>
    </row>
    <row r="69" spans="2:13" x14ac:dyDescent="0.25">
      <c r="B69" s="344"/>
      <c r="C69" s="309"/>
      <c r="D69" s="309"/>
      <c r="E69" s="309"/>
      <c r="F69" s="309"/>
      <c r="G69" s="309"/>
      <c r="H69" s="309"/>
      <c r="I69" s="309"/>
      <c r="J69" s="309"/>
      <c r="K69" s="309"/>
      <c r="L69" s="309"/>
      <c r="M69" s="345"/>
    </row>
    <row r="70" spans="2:13" x14ac:dyDescent="0.25">
      <c r="B70" s="344"/>
      <c r="C70" s="309"/>
      <c r="D70" s="309"/>
      <c r="E70" s="309"/>
      <c r="F70" s="309"/>
      <c r="G70" s="309"/>
      <c r="H70" s="309"/>
      <c r="I70" s="309"/>
      <c r="J70" s="309"/>
      <c r="K70" s="309"/>
      <c r="L70" s="309"/>
      <c r="M70" s="345"/>
    </row>
    <row r="71" spans="2:13" x14ac:dyDescent="0.25">
      <c r="B71" s="344"/>
      <c r="C71" s="309"/>
      <c r="D71" s="309"/>
      <c r="E71" s="309"/>
      <c r="F71" s="309"/>
      <c r="G71" s="309"/>
      <c r="H71" s="309"/>
      <c r="I71" s="309"/>
      <c r="J71" s="309"/>
      <c r="K71" s="309"/>
      <c r="L71" s="309"/>
      <c r="M71" s="345"/>
    </row>
    <row r="72" spans="2:13" x14ac:dyDescent="0.25">
      <c r="B72" s="344"/>
      <c r="C72" s="309"/>
      <c r="D72" s="309"/>
      <c r="E72" s="309"/>
      <c r="F72" s="309"/>
      <c r="G72" s="309"/>
      <c r="H72" s="309"/>
      <c r="I72" s="309"/>
      <c r="J72" s="309"/>
      <c r="K72" s="309"/>
      <c r="L72" s="309"/>
      <c r="M72" s="345"/>
    </row>
    <row r="73" spans="2:13" x14ac:dyDescent="0.25">
      <c r="B73" s="344"/>
      <c r="C73" s="309"/>
      <c r="D73" s="309"/>
      <c r="E73" s="309"/>
      <c r="F73" s="309"/>
      <c r="G73" s="309"/>
      <c r="H73" s="309"/>
      <c r="I73" s="309"/>
      <c r="J73" s="309"/>
      <c r="K73" s="309"/>
      <c r="L73" s="309"/>
      <c r="M73" s="345"/>
    </row>
    <row r="74" spans="2:13" x14ac:dyDescent="0.25">
      <c r="B74" s="344"/>
      <c r="C74" s="309"/>
      <c r="D74" s="309"/>
      <c r="E74" s="309"/>
      <c r="F74" s="309"/>
      <c r="G74" s="309"/>
      <c r="H74" s="309"/>
      <c r="I74" s="309"/>
      <c r="J74" s="309"/>
      <c r="K74" s="309"/>
      <c r="L74" s="309"/>
      <c r="M74" s="345"/>
    </row>
    <row r="75" spans="2:13" x14ac:dyDescent="0.25">
      <c r="B75" s="344"/>
      <c r="C75" s="309"/>
      <c r="D75" s="309"/>
      <c r="E75" s="309"/>
      <c r="F75" s="309"/>
      <c r="G75" s="309"/>
      <c r="H75" s="309"/>
      <c r="I75" s="309"/>
      <c r="J75" s="309"/>
      <c r="K75" s="309"/>
      <c r="L75" s="309"/>
      <c r="M75" s="345"/>
    </row>
    <row r="76" spans="2:13" x14ac:dyDescent="0.25">
      <c r="B76" s="344"/>
      <c r="C76" s="309"/>
      <c r="D76" s="309"/>
      <c r="E76" s="309"/>
      <c r="F76" s="309"/>
      <c r="G76" s="309"/>
      <c r="H76" s="309"/>
      <c r="I76" s="309"/>
      <c r="J76" s="309"/>
      <c r="K76" s="309"/>
      <c r="L76" s="309"/>
      <c r="M76" s="345"/>
    </row>
    <row r="77" spans="2:13" x14ac:dyDescent="0.25">
      <c r="B77" s="346"/>
      <c r="C77" s="347"/>
      <c r="D77" s="347"/>
      <c r="E77" s="347"/>
      <c r="F77" s="347"/>
      <c r="G77" s="347"/>
      <c r="H77" s="347"/>
      <c r="I77" s="347"/>
      <c r="J77" s="347"/>
      <c r="K77" s="347"/>
      <c r="L77" s="347"/>
      <c r="M77" s="348"/>
    </row>
  </sheetData>
  <sheetProtection algorithmName="SHA-512" hashValue="Qothr1naQDP36YoAZ3nKBDvprfnOCCJBSo9HDAPSLG+Gy3nfQCngiRI2ZPFP8/gcegCGL/m8V/O4KI31F1KjlQ==" saltValue="JuZuS0eLNafU4O1g08KISA==" spinCount="100000" sheet="1" objects="1" scenarios="1"/>
  <protectedRanges>
    <protectedRange sqref="B10 B18 B23 B39 B47 B55 B64" name="Rango1"/>
  </protectedRanges>
  <mergeCells count="16">
    <mergeCell ref="B64:M77"/>
    <mergeCell ref="B38:M38"/>
    <mergeCell ref="B4:M4"/>
    <mergeCell ref="B5:M8"/>
    <mergeCell ref="B9:M9"/>
    <mergeCell ref="B10:M15"/>
    <mergeCell ref="B17:M17"/>
    <mergeCell ref="B18:M20"/>
    <mergeCell ref="B22:M22"/>
    <mergeCell ref="B23:M36"/>
    <mergeCell ref="B39:M44"/>
    <mergeCell ref="B46:M46"/>
    <mergeCell ref="B47:M52"/>
    <mergeCell ref="B62:M62"/>
    <mergeCell ref="B54:M54"/>
    <mergeCell ref="B55:M60"/>
  </mergeCells>
  <pageMargins left="0.70866141732283472" right="0.70866141732283472" top="0.74803149606299213" bottom="0.74803149606299213" header="0.31496062992125984" footer="0.31496062992125984"/>
  <pageSetup paperSize="9" scale="70" orientation="landscape"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249977111117893"/>
  </sheetPr>
  <dimension ref="A2:Q58"/>
  <sheetViews>
    <sheetView showGridLines="0" topLeftCell="A13" zoomScale="60" zoomScaleNormal="60" workbookViewId="0"/>
  </sheetViews>
  <sheetFormatPr baseColWidth="10" defaultColWidth="11.42578125" defaultRowHeight="16.5" x14ac:dyDescent="0.25"/>
  <cols>
    <col min="1" max="1" width="11.42578125" style="27"/>
    <col min="2" max="2" width="23.7109375" style="27" customWidth="1"/>
    <col min="3" max="3" width="20.5703125" style="27" customWidth="1"/>
    <col min="4" max="4" width="16.85546875" style="27" customWidth="1"/>
    <col min="5" max="5" width="16.42578125" style="27" customWidth="1"/>
    <col min="6" max="6" width="17.28515625" style="27" customWidth="1"/>
    <col min="7" max="7" width="24.140625" style="27" customWidth="1"/>
    <col min="8" max="8" width="17.5703125" style="27" bestFit="1" customWidth="1"/>
    <col min="9" max="9" width="17.5703125" style="27" customWidth="1"/>
    <col min="10" max="10" width="28.140625" style="27" bestFit="1" customWidth="1"/>
    <col min="11" max="11" width="17.5703125" style="27" bestFit="1" customWidth="1"/>
    <col min="12" max="12" width="16.28515625" style="27" customWidth="1"/>
    <col min="13" max="13" width="19.140625" style="27" customWidth="1"/>
    <col min="14" max="15" width="16" style="27" customWidth="1"/>
    <col min="16" max="16384" width="11.42578125" style="27"/>
  </cols>
  <sheetData>
    <row r="2" spans="2:17" ht="29.25" customHeight="1" x14ac:dyDescent="0.25"/>
    <row r="3" spans="2:17" ht="21" customHeight="1" x14ac:dyDescent="0.25"/>
    <row r="4" spans="2:17" ht="53.25" customHeight="1" x14ac:dyDescent="0.25">
      <c r="B4" s="251"/>
      <c r="C4" s="251"/>
      <c r="D4" s="251"/>
      <c r="E4" s="251"/>
      <c r="F4" s="251"/>
      <c r="G4" s="251"/>
      <c r="H4" s="251"/>
      <c r="I4" s="43"/>
    </row>
    <row r="5" spans="2:17" ht="58.5" customHeight="1" x14ac:dyDescent="0.25">
      <c r="B5" s="255" t="s">
        <v>97</v>
      </c>
      <c r="C5" s="255"/>
      <c r="D5" s="255"/>
      <c r="E5" s="255"/>
      <c r="F5" s="255"/>
      <c r="G5" s="255"/>
      <c r="H5" s="255"/>
      <c r="I5" s="4"/>
      <c r="J5" s="5"/>
      <c r="K5" s="5"/>
      <c r="L5" s="5"/>
      <c r="M5" s="5"/>
      <c r="N5" s="5"/>
      <c r="O5" s="5"/>
      <c r="P5" s="5"/>
      <c r="Q5" s="5"/>
    </row>
    <row r="6" spans="2:17" ht="102" customHeight="1" x14ac:dyDescent="0.25">
      <c r="B6" s="255"/>
      <c r="C6" s="255"/>
      <c r="D6" s="255"/>
      <c r="E6" s="255"/>
      <c r="F6" s="255"/>
      <c r="G6" s="255"/>
      <c r="H6" s="255"/>
      <c r="I6" s="71"/>
      <c r="J6" s="5"/>
      <c r="K6" s="5"/>
      <c r="L6" s="5"/>
      <c r="M6" s="5"/>
      <c r="N6" s="5"/>
      <c r="O6" s="5"/>
      <c r="P6" s="5"/>
      <c r="Q6" s="5"/>
    </row>
    <row r="7" spans="2:17" ht="23.25" customHeight="1" thickBot="1" x14ac:dyDescent="0.3">
      <c r="B7" s="88"/>
      <c r="C7" s="88"/>
      <c r="D7" s="88"/>
      <c r="E7" s="88"/>
      <c r="F7" s="88"/>
      <c r="G7" s="88"/>
      <c r="H7" s="88"/>
      <c r="I7" s="71"/>
      <c r="J7" s="5"/>
      <c r="K7" s="5"/>
      <c r="L7" s="5"/>
      <c r="M7" s="5"/>
      <c r="N7" s="5"/>
      <c r="O7" s="5"/>
      <c r="P7" s="5"/>
      <c r="Q7" s="5"/>
    </row>
    <row r="8" spans="2:17" ht="24" customHeight="1" x14ac:dyDescent="0.25">
      <c r="B8" s="365" t="s">
        <v>98</v>
      </c>
      <c r="C8" s="366"/>
      <c r="D8" s="366"/>
      <c r="E8" s="366"/>
      <c r="F8" s="366"/>
      <c r="G8" s="367"/>
      <c r="H8" s="4"/>
      <c r="I8" s="71"/>
      <c r="J8" s="5"/>
      <c r="K8" s="5"/>
      <c r="L8" s="5"/>
      <c r="M8" s="5"/>
      <c r="N8" s="5"/>
      <c r="O8" s="5"/>
      <c r="P8" s="5"/>
      <c r="Q8" s="5"/>
    </row>
    <row r="9" spans="2:17" ht="24" customHeight="1" x14ac:dyDescent="0.25">
      <c r="B9" s="138" t="s">
        <v>99</v>
      </c>
      <c r="C9" s="64"/>
      <c r="D9" s="64"/>
      <c r="E9" s="64"/>
      <c r="F9" s="64"/>
      <c r="G9" s="139"/>
      <c r="H9" s="75"/>
      <c r="I9" s="71"/>
      <c r="J9" s="373" t="s">
        <v>100</v>
      </c>
      <c r="K9" s="373"/>
      <c r="L9" s="373"/>
      <c r="M9" s="373"/>
      <c r="N9" s="5"/>
      <c r="O9" s="5"/>
      <c r="P9" s="5"/>
      <c r="Q9" s="5"/>
    </row>
    <row r="10" spans="2:17" s="38" customFormat="1" ht="50.25" customHeight="1" x14ac:dyDescent="0.25">
      <c r="B10" s="140" t="s">
        <v>101</v>
      </c>
      <c r="C10" s="39" t="s">
        <v>102</v>
      </c>
      <c r="D10" s="39" t="s">
        <v>103</v>
      </c>
      <c r="E10" s="39" t="s">
        <v>104</v>
      </c>
      <c r="F10" s="39" t="s">
        <v>105</v>
      </c>
      <c r="G10" s="141" t="s">
        <v>106</v>
      </c>
      <c r="H10" s="76"/>
      <c r="I10" s="71" t="s">
        <v>107</v>
      </c>
      <c r="J10" s="39" t="s">
        <v>102</v>
      </c>
      <c r="K10" s="39" t="s">
        <v>103</v>
      </c>
      <c r="L10" s="39" t="s">
        <v>104</v>
      </c>
      <c r="M10" s="39" t="s">
        <v>105</v>
      </c>
    </row>
    <row r="11" spans="2:17" x14ac:dyDescent="0.25">
      <c r="B11" s="151" t="s">
        <v>241</v>
      </c>
      <c r="C11" s="152" t="s">
        <v>288</v>
      </c>
      <c r="D11" s="153">
        <v>700000</v>
      </c>
      <c r="E11" s="154">
        <v>4</v>
      </c>
      <c r="F11" s="30">
        <f t="shared" ref="F11:F29" si="0">+D11*E11</f>
        <v>2800000</v>
      </c>
      <c r="G11" s="155"/>
      <c r="H11" s="77"/>
      <c r="I11" s="72">
        <f>+IF(OR(B11="Muebles y Enseres",B11="Maquinaria y Equipo",B11="Adecuaciones"),(F11/Hoja8!$D$27),IF(OR(B11="Equipo de Transporte y Carga",B11="Equipos Comunicaciones, Cómputo y Herramientas"),(F11/Hoja8!$D$30),0))</f>
        <v>280000</v>
      </c>
      <c r="J11" s="154" t="s">
        <v>108</v>
      </c>
      <c r="K11" s="153">
        <v>18000000</v>
      </c>
      <c r="L11" s="154">
        <v>1</v>
      </c>
      <c r="M11" s="30">
        <f>+K11*L11</f>
        <v>18000000</v>
      </c>
    </row>
    <row r="12" spans="2:17" x14ac:dyDescent="0.25">
      <c r="B12" s="151" t="s">
        <v>241</v>
      </c>
      <c r="C12" s="152" t="s">
        <v>289</v>
      </c>
      <c r="D12" s="153">
        <v>800000</v>
      </c>
      <c r="E12" s="154">
        <v>4</v>
      </c>
      <c r="F12" s="30">
        <f t="shared" si="0"/>
        <v>3200000</v>
      </c>
      <c r="G12" s="155"/>
      <c r="H12" s="77"/>
      <c r="I12" s="72">
        <f>+IF(OR(B12="Muebles y Enseres",B12="Maquinaria y Equipo",B12="Adecuaciones"),(F12/Hoja8!$D$27),IF(OR(B12="Equipo de Transporte y Carga",B12="Equipos Comunicaciones, Cómputo y Herramientas"),(F12/Hoja8!$D$30),0))</f>
        <v>320000</v>
      </c>
      <c r="J12" s="154" t="s">
        <v>109</v>
      </c>
      <c r="K12" s="153"/>
      <c r="L12" s="154"/>
      <c r="M12" s="30">
        <f t="shared" ref="M12:M18" si="1">+K12*L12</f>
        <v>0</v>
      </c>
    </row>
    <row r="13" spans="2:17" x14ac:dyDescent="0.25">
      <c r="B13" s="151" t="s">
        <v>241</v>
      </c>
      <c r="C13" s="152" t="s">
        <v>290</v>
      </c>
      <c r="D13" s="153">
        <v>800000</v>
      </c>
      <c r="E13" s="154">
        <v>8</v>
      </c>
      <c r="F13" s="30">
        <f t="shared" si="0"/>
        <v>6400000</v>
      </c>
      <c r="G13" s="155"/>
      <c r="H13" s="77"/>
      <c r="I13" s="72">
        <f>+IF(OR(B13="Muebles y Enseres",B13="Maquinaria y Equipo",B13="Adecuaciones"),(F13/Hoja8!$D$27),IF(OR(B13="Equipo de Transporte y Carga",B13="Equipos Comunicaciones, Cómputo y Herramientas"),(F13/Hoja8!$D$30),0))</f>
        <v>640000</v>
      </c>
      <c r="J13" s="154" t="s">
        <v>110</v>
      </c>
      <c r="K13" s="153"/>
      <c r="L13" s="154"/>
      <c r="M13" s="30">
        <f t="shared" si="1"/>
        <v>0</v>
      </c>
    </row>
    <row r="14" spans="2:17" x14ac:dyDescent="0.25">
      <c r="B14" s="151" t="s">
        <v>241</v>
      </c>
      <c r="C14" s="152" t="s">
        <v>291</v>
      </c>
      <c r="D14" s="153">
        <v>500000</v>
      </c>
      <c r="E14" s="154">
        <v>2</v>
      </c>
      <c r="F14" s="30">
        <f t="shared" si="0"/>
        <v>1000000</v>
      </c>
      <c r="G14" s="155"/>
      <c r="H14" s="77"/>
      <c r="I14" s="72">
        <f>+IF(OR(B14="Muebles y Enseres",B14="Maquinaria y Equipo",B14="Adecuaciones"),(F14/Hoja8!$D$27),IF(OR(B14="Equipo de Transporte y Carga",B14="Equipos Comunicaciones, Cómputo y Herramientas"),(F14/Hoja8!$D$30),0))</f>
        <v>100000</v>
      </c>
      <c r="J14" s="154" t="s">
        <v>6</v>
      </c>
      <c r="K14" s="153">
        <v>2000000</v>
      </c>
      <c r="L14" s="154">
        <v>1</v>
      </c>
      <c r="M14" s="30">
        <f t="shared" si="1"/>
        <v>2000000</v>
      </c>
    </row>
    <row r="15" spans="2:17" x14ac:dyDescent="0.25">
      <c r="B15" s="151" t="s">
        <v>240</v>
      </c>
      <c r="C15" s="152" t="s">
        <v>292</v>
      </c>
      <c r="D15" s="153">
        <v>6000000</v>
      </c>
      <c r="E15" s="154">
        <v>1</v>
      </c>
      <c r="F15" s="30">
        <f t="shared" si="0"/>
        <v>6000000</v>
      </c>
      <c r="G15" s="155"/>
      <c r="H15" s="77"/>
      <c r="I15" s="72">
        <f>+IF(OR(B15="Muebles y Enseres",B15="Maquinaria y Equipo",B15="Adecuaciones"),(F15/Hoja8!$D$27),IF(OR(B15="Equipo de Transporte y Carga",B15="Equipos Comunicaciones, Cómputo y Herramientas"),(F15/Hoja8!$D$30),0))</f>
        <v>600000</v>
      </c>
      <c r="J15" s="154"/>
      <c r="K15" s="153"/>
      <c r="L15" s="154"/>
      <c r="M15" s="30">
        <f t="shared" si="1"/>
        <v>0</v>
      </c>
    </row>
    <row r="16" spans="2:17" x14ac:dyDescent="0.25">
      <c r="B16" s="151" t="s">
        <v>240</v>
      </c>
      <c r="C16" s="152" t="s">
        <v>293</v>
      </c>
      <c r="D16" s="153">
        <v>300000</v>
      </c>
      <c r="E16" s="154">
        <v>4</v>
      </c>
      <c r="F16" s="30">
        <f t="shared" si="0"/>
        <v>1200000</v>
      </c>
      <c r="G16" s="155"/>
      <c r="I16" s="72">
        <f>+IF(OR(B16="Muebles y Enseres",B16="Maquinaria y Equipo",B16="Adecuaciones"),(F16/Hoja8!$D$27),IF(OR(B16="Equipo de Transporte y Carga",B16="Equipos Comunicaciones, Cómputo y Herramientas"),(F16/Hoja8!$D$30),0))</f>
        <v>120000</v>
      </c>
      <c r="J16" s="154"/>
      <c r="K16" s="153"/>
      <c r="L16" s="154"/>
      <c r="M16" s="30">
        <f t="shared" si="1"/>
        <v>0</v>
      </c>
    </row>
    <row r="17" spans="2:15" x14ac:dyDescent="0.25">
      <c r="B17" s="151" t="s">
        <v>241</v>
      </c>
      <c r="C17" s="152" t="s">
        <v>294</v>
      </c>
      <c r="D17" s="153">
        <v>1200000</v>
      </c>
      <c r="E17" s="154">
        <v>1</v>
      </c>
      <c r="F17" s="30">
        <f t="shared" si="0"/>
        <v>1200000</v>
      </c>
      <c r="G17" s="155"/>
      <c r="I17" s="72">
        <f>+IF(OR(B17="Muebles y Enseres",B17="Maquinaria y Equipo",B17="Adecuaciones"),(F17/Hoja8!$D$27),IF(OR(B17="Equipo de Transporte y Carga",B17="Equipos Comunicaciones, Cómputo y Herramientas"),(F17/Hoja8!$D$30),0))</f>
        <v>120000</v>
      </c>
      <c r="J17" s="154"/>
      <c r="K17" s="153"/>
      <c r="L17" s="154"/>
      <c r="M17" s="30">
        <f t="shared" si="1"/>
        <v>0</v>
      </c>
    </row>
    <row r="18" spans="2:15" x14ac:dyDescent="0.25">
      <c r="B18" s="151" t="s">
        <v>240</v>
      </c>
      <c r="C18" s="152" t="s">
        <v>295</v>
      </c>
      <c r="D18" s="153">
        <v>2000000</v>
      </c>
      <c r="E18" s="154">
        <v>1</v>
      </c>
      <c r="F18" s="30">
        <f t="shared" si="0"/>
        <v>2000000</v>
      </c>
      <c r="G18" s="155"/>
      <c r="I18" s="72">
        <f>+IF(OR(B18="Muebles y Enseres",B18="Maquinaria y Equipo",B18="Adecuaciones"),(F18/Hoja8!$D$27),IF(OR(B18="Equipo de Transporte y Carga",B18="Equipos Comunicaciones, Cómputo y Herramientas"),(F18/Hoja8!$D$30),0))</f>
        <v>200000</v>
      </c>
      <c r="J18" s="154"/>
      <c r="K18" s="153"/>
      <c r="L18" s="154"/>
      <c r="M18" s="30">
        <f t="shared" si="1"/>
        <v>0</v>
      </c>
    </row>
    <row r="19" spans="2:15" ht="18" x14ac:dyDescent="0.25">
      <c r="B19" s="151" t="s">
        <v>241</v>
      </c>
      <c r="C19" s="152" t="s">
        <v>296</v>
      </c>
      <c r="D19" s="153">
        <v>300000</v>
      </c>
      <c r="E19" s="154">
        <v>2</v>
      </c>
      <c r="F19" s="30">
        <f t="shared" si="0"/>
        <v>600000</v>
      </c>
      <c r="G19" s="155"/>
      <c r="I19" s="72">
        <f>+IF(OR(B19="Muebles y Enseres",B19="Maquinaria y Equipo",B19="Adecuaciones"),(F19/Hoja8!$D$27),IF(OR(B19="Equipo de Transporte y Carga",B19="Equipos Comunicaciones, Cómputo y Herramientas"),(F19/Hoja8!$D$30),0))</f>
        <v>60000</v>
      </c>
      <c r="M19" s="90">
        <f>SUM(M11:M18)</f>
        <v>20000000</v>
      </c>
    </row>
    <row r="20" spans="2:15" ht="18" x14ac:dyDescent="0.25">
      <c r="B20" s="142"/>
      <c r="C20" s="66"/>
      <c r="D20" s="67"/>
      <c r="E20" s="68"/>
      <c r="F20" s="90">
        <f>SUM(F11:F19)</f>
        <v>24400000</v>
      </c>
      <c r="G20" s="143"/>
      <c r="I20" s="72">
        <f>SUM(I11:I19)</f>
        <v>2440000</v>
      </c>
    </row>
    <row r="21" spans="2:15" ht="18" x14ac:dyDescent="0.25">
      <c r="B21" s="374" t="s">
        <v>111</v>
      </c>
      <c r="C21" s="375"/>
      <c r="D21" s="65"/>
      <c r="E21" s="65"/>
      <c r="F21" s="64"/>
      <c r="G21" s="144"/>
      <c r="I21" s="73"/>
      <c r="J21" s="373" t="s">
        <v>112</v>
      </c>
      <c r="K21" s="373"/>
      <c r="L21" s="373"/>
      <c r="M21" s="373"/>
    </row>
    <row r="22" spans="2:15" ht="52.5" x14ac:dyDescent="0.25">
      <c r="B22" s="140" t="s">
        <v>101</v>
      </c>
      <c r="C22" s="39" t="s">
        <v>102</v>
      </c>
      <c r="D22" s="39" t="s">
        <v>103</v>
      </c>
      <c r="E22" s="39" t="s">
        <v>104</v>
      </c>
      <c r="F22" s="39" t="s">
        <v>105</v>
      </c>
      <c r="G22" s="141" t="s">
        <v>106</v>
      </c>
      <c r="J22" s="39" t="s">
        <v>102</v>
      </c>
      <c r="K22" s="39" t="s">
        <v>103</v>
      </c>
      <c r="L22" s="39" t="s">
        <v>104</v>
      </c>
      <c r="M22" s="39" t="s">
        <v>105</v>
      </c>
    </row>
    <row r="23" spans="2:15" x14ac:dyDescent="0.25">
      <c r="B23" s="156" t="s">
        <v>251</v>
      </c>
      <c r="C23" s="152" t="s">
        <v>299</v>
      </c>
      <c r="D23" s="153">
        <v>150000</v>
      </c>
      <c r="E23" s="154">
        <v>1</v>
      </c>
      <c r="F23" s="30">
        <f t="shared" si="0"/>
        <v>150000</v>
      </c>
      <c r="G23" s="155"/>
      <c r="J23" s="154" t="s">
        <v>297</v>
      </c>
      <c r="K23" s="153">
        <v>15000</v>
      </c>
      <c r="L23" s="154">
        <v>1</v>
      </c>
      <c r="M23" s="30">
        <f>+K23*L23</f>
        <v>15000</v>
      </c>
    </row>
    <row r="24" spans="2:15" ht="33" x14ac:dyDescent="0.25">
      <c r="B24" s="156" t="s">
        <v>259</v>
      </c>
      <c r="C24" s="152" t="s">
        <v>300</v>
      </c>
      <c r="D24" s="153">
        <v>5000000</v>
      </c>
      <c r="E24" s="154">
        <v>1</v>
      </c>
      <c r="F24" s="30">
        <f t="shared" si="0"/>
        <v>5000000</v>
      </c>
      <c r="G24" s="155"/>
      <c r="J24" s="154" t="s">
        <v>298</v>
      </c>
      <c r="K24" s="153">
        <v>17000</v>
      </c>
      <c r="L24" s="154">
        <v>1</v>
      </c>
      <c r="M24" s="30">
        <f t="shared" ref="M24:M28" si="2">+K24*L24</f>
        <v>17000</v>
      </c>
    </row>
    <row r="25" spans="2:15" x14ac:dyDescent="0.25">
      <c r="B25" s="156" t="s">
        <v>263</v>
      </c>
      <c r="C25" s="152" t="s">
        <v>301</v>
      </c>
      <c r="D25" s="153">
        <v>1500000</v>
      </c>
      <c r="E25" s="154">
        <v>1</v>
      </c>
      <c r="F25" s="30">
        <f t="shared" si="0"/>
        <v>1500000</v>
      </c>
      <c r="G25" s="155"/>
      <c r="J25" s="154"/>
      <c r="K25" s="153"/>
      <c r="L25" s="154"/>
      <c r="M25" s="30">
        <f t="shared" si="2"/>
        <v>0</v>
      </c>
    </row>
    <row r="26" spans="2:15" ht="33" x14ac:dyDescent="0.25">
      <c r="B26" s="156" t="s">
        <v>267</v>
      </c>
      <c r="C26" s="152" t="s">
        <v>302</v>
      </c>
      <c r="D26" s="153">
        <v>2000000</v>
      </c>
      <c r="E26" s="154">
        <v>1</v>
      </c>
      <c r="F26" s="30">
        <f t="shared" si="0"/>
        <v>2000000</v>
      </c>
      <c r="G26" s="155"/>
      <c r="J26" s="154"/>
      <c r="K26" s="153"/>
      <c r="L26" s="154"/>
      <c r="M26" s="30">
        <f>+K26*L26</f>
        <v>0</v>
      </c>
    </row>
    <row r="27" spans="2:15" x14ac:dyDescent="0.25">
      <c r="B27" s="156"/>
      <c r="C27" s="152"/>
      <c r="D27" s="153"/>
      <c r="E27" s="154"/>
      <c r="F27" s="30">
        <f t="shared" si="0"/>
        <v>0</v>
      </c>
      <c r="G27" s="155"/>
      <c r="J27" s="154"/>
      <c r="K27" s="153"/>
      <c r="L27" s="154"/>
      <c r="M27" s="30">
        <f t="shared" si="2"/>
        <v>0</v>
      </c>
    </row>
    <row r="28" spans="2:15" x14ac:dyDescent="0.25">
      <c r="B28" s="156"/>
      <c r="C28" s="152"/>
      <c r="D28" s="153"/>
      <c r="E28" s="154"/>
      <c r="F28" s="30">
        <f t="shared" si="0"/>
        <v>0</v>
      </c>
      <c r="G28" s="155"/>
      <c r="J28" s="154"/>
      <c r="K28" s="153"/>
      <c r="L28" s="154"/>
      <c r="M28" s="30">
        <f t="shared" si="2"/>
        <v>0</v>
      </c>
    </row>
    <row r="29" spans="2:15" x14ac:dyDescent="0.25">
      <c r="B29" s="156"/>
      <c r="C29" s="152"/>
      <c r="D29" s="153"/>
      <c r="E29" s="154"/>
      <c r="F29" s="30">
        <f t="shared" si="0"/>
        <v>0</v>
      </c>
      <c r="G29" s="155"/>
      <c r="J29" s="154"/>
      <c r="K29" s="153"/>
      <c r="L29" s="154"/>
      <c r="M29" s="30">
        <f>+K29*L29</f>
        <v>0</v>
      </c>
    </row>
    <row r="30" spans="2:15" ht="27.75" customHeight="1" x14ac:dyDescent="0.25">
      <c r="B30" s="145"/>
      <c r="F30" s="90">
        <f>SUM(F23:F29)</f>
        <v>8650000</v>
      </c>
      <c r="G30" s="146"/>
      <c r="M30" s="90">
        <f>SUM(M23:M29)</f>
        <v>32000</v>
      </c>
    </row>
    <row r="31" spans="2:15" ht="27.75" customHeight="1" x14ac:dyDescent="0.25">
      <c r="B31" s="145"/>
      <c r="G31" s="146"/>
    </row>
    <row r="32" spans="2:15" ht="41.25" thickBot="1" x14ac:dyDescent="0.3">
      <c r="B32" s="147" t="s">
        <v>113</v>
      </c>
      <c r="C32" s="148">
        <f>+F20+F30</f>
        <v>33050000</v>
      </c>
      <c r="D32" s="149"/>
      <c r="E32" s="149"/>
      <c r="F32" s="149"/>
      <c r="G32" s="150"/>
      <c r="J32" s="373" t="s">
        <v>114</v>
      </c>
      <c r="K32" s="373"/>
      <c r="L32" s="373"/>
      <c r="M32" s="373"/>
      <c r="N32" s="373"/>
      <c r="O32" s="373"/>
    </row>
    <row r="33" spans="1:15" ht="42.75" x14ac:dyDescent="0.25">
      <c r="J33" s="39" t="s">
        <v>102</v>
      </c>
      <c r="K33" s="39" t="s">
        <v>115</v>
      </c>
      <c r="L33" s="39" t="s">
        <v>116</v>
      </c>
      <c r="M33" s="39" t="s">
        <v>117</v>
      </c>
      <c r="N33" s="39" t="s">
        <v>118</v>
      </c>
      <c r="O33" s="39" t="s">
        <v>119</v>
      </c>
    </row>
    <row r="34" spans="1:15" ht="25.5" x14ac:dyDescent="0.25">
      <c r="B34" s="31" t="s">
        <v>120</v>
      </c>
      <c r="C34" s="32">
        <f>+M19</f>
        <v>20000000</v>
      </c>
      <c r="D34" s="91" t="s">
        <v>121</v>
      </c>
      <c r="E34" s="7">
        <f>C34/(C35-C36)</f>
        <v>222.38695329873983</v>
      </c>
      <c r="F34" s="91" t="s">
        <v>122</v>
      </c>
      <c r="G34" s="32">
        <f>E34*C36</f>
        <v>14825.796886582657</v>
      </c>
      <c r="J34" s="154" t="s">
        <v>123</v>
      </c>
      <c r="K34" s="153">
        <v>18000000</v>
      </c>
      <c r="L34" s="153">
        <v>19800000</v>
      </c>
      <c r="M34" s="153">
        <v>21780000</v>
      </c>
      <c r="N34" s="153">
        <v>23958000</v>
      </c>
      <c r="O34" s="153">
        <v>26353000</v>
      </c>
    </row>
    <row r="35" spans="1:15" x14ac:dyDescent="0.25">
      <c r="B35" s="31" t="s">
        <v>124</v>
      </c>
      <c r="C35" s="32">
        <v>90000</v>
      </c>
      <c r="D35" s="33"/>
      <c r="E35" s="33"/>
      <c r="F35" s="92" t="s">
        <v>125</v>
      </c>
      <c r="G35" s="34">
        <f>E34*C35</f>
        <v>20014825.796886586</v>
      </c>
      <c r="J35" s="154" t="s">
        <v>126</v>
      </c>
      <c r="K35" s="153">
        <v>6000000</v>
      </c>
      <c r="L35" s="153">
        <v>6600000</v>
      </c>
      <c r="M35" s="153">
        <v>7200000</v>
      </c>
      <c r="N35" s="153">
        <v>7900000</v>
      </c>
      <c r="O35" s="153">
        <v>8400000</v>
      </c>
    </row>
    <row r="36" spans="1:15" x14ac:dyDescent="0.25">
      <c r="B36" s="31" t="s">
        <v>127</v>
      </c>
      <c r="C36" s="35">
        <f>+M30/B58</f>
        <v>66.666666666666671</v>
      </c>
      <c r="D36" s="368" t="s">
        <v>128</v>
      </c>
      <c r="E36" s="369"/>
      <c r="F36" s="369"/>
      <c r="G36" s="370"/>
      <c r="J36" s="154" t="s">
        <v>129</v>
      </c>
      <c r="K36" s="153"/>
      <c r="L36" s="153"/>
      <c r="M36" s="153"/>
      <c r="N36" s="153"/>
      <c r="O36" s="153"/>
    </row>
    <row r="37" spans="1:15" x14ac:dyDescent="0.25">
      <c r="B37" s="36"/>
      <c r="C37" s="36"/>
      <c r="D37" s="36"/>
      <c r="E37" s="36"/>
      <c r="F37" s="36"/>
      <c r="G37" s="36"/>
      <c r="J37" s="154" t="s">
        <v>130</v>
      </c>
      <c r="K37" s="153">
        <v>250000</v>
      </c>
      <c r="L37" s="153">
        <v>280000</v>
      </c>
      <c r="M37" s="153">
        <v>300000</v>
      </c>
      <c r="N37" s="153">
        <v>320000</v>
      </c>
      <c r="O37" s="153">
        <v>340000</v>
      </c>
    </row>
    <row r="38" spans="1:15" x14ac:dyDescent="0.25">
      <c r="J38" s="154" t="s">
        <v>131</v>
      </c>
      <c r="K38" s="153"/>
      <c r="L38" s="153" t="s">
        <v>303</v>
      </c>
      <c r="M38" s="153"/>
      <c r="N38" s="153"/>
      <c r="O38" s="153"/>
    </row>
    <row r="39" spans="1:15" x14ac:dyDescent="0.25">
      <c r="B39" s="93" t="s">
        <v>132</v>
      </c>
      <c r="C39" s="93" t="s">
        <v>133</v>
      </c>
      <c r="D39" s="93" t="s">
        <v>134</v>
      </c>
      <c r="E39" s="93" t="s">
        <v>135</v>
      </c>
      <c r="F39" s="93" t="s">
        <v>136</v>
      </c>
      <c r="J39" s="154" t="s">
        <v>137</v>
      </c>
      <c r="K39" s="153">
        <v>150000</v>
      </c>
      <c r="L39" s="153">
        <v>165000</v>
      </c>
      <c r="M39" s="153">
        <v>181500</v>
      </c>
      <c r="N39" s="153">
        <v>199650</v>
      </c>
      <c r="O39" s="153">
        <v>220000</v>
      </c>
    </row>
    <row r="40" spans="1:15" x14ac:dyDescent="0.25">
      <c r="B40" s="41" t="s">
        <v>138</v>
      </c>
      <c r="C40" s="42">
        <v>0.05</v>
      </c>
      <c r="D40" s="42">
        <v>0.05</v>
      </c>
      <c r="E40" s="42">
        <v>0.05</v>
      </c>
      <c r="F40" s="42">
        <v>0.05</v>
      </c>
      <c r="J40" s="154" t="s">
        <v>139</v>
      </c>
      <c r="K40" s="153"/>
      <c r="L40" s="153"/>
      <c r="M40" s="153"/>
      <c r="N40" s="153" t="s">
        <v>303</v>
      </c>
      <c r="O40" s="153"/>
    </row>
    <row r="41" spans="1:15" x14ac:dyDescent="0.25">
      <c r="B41" s="41" t="s">
        <v>132</v>
      </c>
      <c r="C41" s="37">
        <f>+C35*(1+C40)</f>
        <v>94500</v>
      </c>
      <c r="D41" s="37">
        <f>+C41*(1+D40)</f>
        <v>99225</v>
      </c>
      <c r="E41" s="37">
        <f>+D41*(1+E40)</f>
        <v>104186.25</v>
      </c>
      <c r="F41" s="37">
        <f>+E41*(1+F40)</f>
        <v>109395.5625</v>
      </c>
      <c r="J41" s="154" t="s">
        <v>140</v>
      </c>
      <c r="K41" s="153">
        <v>250000</v>
      </c>
      <c r="L41" s="153">
        <v>275000</v>
      </c>
      <c r="M41" s="153">
        <v>302500</v>
      </c>
      <c r="N41" s="153">
        <v>332700</v>
      </c>
      <c r="O41" s="153">
        <v>366000</v>
      </c>
    </row>
    <row r="42" spans="1:15" ht="20.25" x14ac:dyDescent="0.25">
      <c r="K42" s="95">
        <f>SUM(K34:K41)</f>
        <v>24650000</v>
      </c>
      <c r="L42" s="95">
        <f>SUM(L34:L41)</f>
        <v>27120000</v>
      </c>
      <c r="M42" s="95">
        <f t="shared" ref="M42:O42" si="3">SUM(M34:M41)</f>
        <v>29764000</v>
      </c>
      <c r="N42" s="95">
        <f t="shared" si="3"/>
        <v>32710350</v>
      </c>
      <c r="O42" s="95">
        <f t="shared" si="3"/>
        <v>35679000</v>
      </c>
    </row>
    <row r="44" spans="1:15" x14ac:dyDescent="0.25">
      <c r="B44" s="371" t="s">
        <v>141</v>
      </c>
      <c r="C44" s="372"/>
      <c r="D44" s="371" t="s">
        <v>142</v>
      </c>
      <c r="E44" s="372"/>
      <c r="F44" s="371" t="s">
        <v>143</v>
      </c>
      <c r="G44" s="372"/>
      <c r="H44" s="371" t="s">
        <v>144</v>
      </c>
      <c r="I44" s="372"/>
      <c r="J44" s="371" t="s">
        <v>145</v>
      </c>
      <c r="K44" s="372"/>
    </row>
    <row r="45" spans="1:15" x14ac:dyDescent="0.25">
      <c r="B45" s="93" t="s">
        <v>146</v>
      </c>
      <c r="C45" s="93" t="s">
        <v>147</v>
      </c>
      <c r="D45" s="93" t="s">
        <v>146</v>
      </c>
      <c r="E45" s="93" t="s">
        <v>147</v>
      </c>
      <c r="F45" s="93" t="s">
        <v>146</v>
      </c>
      <c r="G45" s="93" t="s">
        <v>147</v>
      </c>
      <c r="H45" s="93" t="s">
        <v>146</v>
      </c>
      <c r="I45" s="93" t="s">
        <v>147</v>
      </c>
      <c r="J45" s="93" t="s">
        <v>146</v>
      </c>
      <c r="K45" s="93" t="s">
        <v>147</v>
      </c>
    </row>
    <row r="46" spans="1:15" x14ac:dyDescent="0.25">
      <c r="A46" s="94" t="s">
        <v>148</v>
      </c>
      <c r="B46" s="154">
        <v>40</v>
      </c>
      <c r="C46" s="30">
        <f>+B46*$C$35</f>
        <v>3600000</v>
      </c>
      <c r="D46" s="154">
        <v>45</v>
      </c>
      <c r="E46" s="30">
        <f>+D46*$C$41</f>
        <v>4252500</v>
      </c>
      <c r="F46" s="154">
        <v>50</v>
      </c>
      <c r="G46" s="30">
        <f>+F46*$D$41</f>
        <v>4961250</v>
      </c>
      <c r="H46" s="154">
        <v>60</v>
      </c>
      <c r="I46" s="30">
        <f>+H46*$E$41</f>
        <v>6251175</v>
      </c>
      <c r="J46" s="154">
        <v>60</v>
      </c>
      <c r="K46" s="30">
        <f>+J46*$F$41</f>
        <v>6563733.75</v>
      </c>
    </row>
    <row r="47" spans="1:15" x14ac:dyDescent="0.25">
      <c r="A47" s="94" t="s">
        <v>149</v>
      </c>
      <c r="B47" s="154">
        <v>40</v>
      </c>
      <c r="C47" s="30">
        <f t="shared" ref="C47:C57" si="4">+B47*$C$35</f>
        <v>3600000</v>
      </c>
      <c r="D47" s="154">
        <v>45</v>
      </c>
      <c r="E47" s="30">
        <f t="shared" ref="E47:E57" si="5">+D47*$C$41</f>
        <v>4252500</v>
      </c>
      <c r="F47" s="154">
        <v>50</v>
      </c>
      <c r="G47" s="30">
        <f t="shared" ref="G47:G57" si="6">+F47*$D$41</f>
        <v>4961250</v>
      </c>
      <c r="H47" s="154">
        <v>60</v>
      </c>
      <c r="I47" s="30">
        <f t="shared" ref="I47:I57" si="7">+H47*$C$35</f>
        <v>5400000</v>
      </c>
      <c r="J47" s="154">
        <v>60</v>
      </c>
      <c r="K47" s="30">
        <f t="shared" ref="K47:K57" si="8">+J47*$F$41</f>
        <v>6563733.75</v>
      </c>
    </row>
    <row r="48" spans="1:15" x14ac:dyDescent="0.25">
      <c r="A48" s="94" t="s">
        <v>150</v>
      </c>
      <c r="B48" s="154">
        <v>40</v>
      </c>
      <c r="C48" s="30">
        <f t="shared" si="4"/>
        <v>3600000</v>
      </c>
      <c r="D48" s="154">
        <v>45</v>
      </c>
      <c r="E48" s="30">
        <f t="shared" si="5"/>
        <v>4252500</v>
      </c>
      <c r="F48" s="154">
        <v>50</v>
      </c>
      <c r="G48" s="30">
        <f t="shared" si="6"/>
        <v>4961250</v>
      </c>
      <c r="H48" s="154">
        <v>60</v>
      </c>
      <c r="I48" s="30">
        <f t="shared" si="7"/>
        <v>5400000</v>
      </c>
      <c r="J48" s="154">
        <v>60</v>
      </c>
      <c r="K48" s="30">
        <f t="shared" si="8"/>
        <v>6563733.75</v>
      </c>
    </row>
    <row r="49" spans="1:11" x14ac:dyDescent="0.25">
      <c r="A49" s="94" t="s">
        <v>151</v>
      </c>
      <c r="B49" s="154">
        <v>40</v>
      </c>
      <c r="C49" s="30">
        <f t="shared" si="4"/>
        <v>3600000</v>
      </c>
      <c r="D49" s="154">
        <v>45</v>
      </c>
      <c r="E49" s="30">
        <f t="shared" si="5"/>
        <v>4252500</v>
      </c>
      <c r="F49" s="154">
        <v>50</v>
      </c>
      <c r="G49" s="30">
        <f t="shared" si="6"/>
        <v>4961250</v>
      </c>
      <c r="H49" s="154">
        <v>60</v>
      </c>
      <c r="I49" s="30">
        <f t="shared" si="7"/>
        <v>5400000</v>
      </c>
      <c r="J49" s="154">
        <v>60</v>
      </c>
      <c r="K49" s="30">
        <f t="shared" si="8"/>
        <v>6563733.75</v>
      </c>
    </row>
    <row r="50" spans="1:11" x14ac:dyDescent="0.25">
      <c r="A50" s="94" t="s">
        <v>152</v>
      </c>
      <c r="B50" s="154">
        <v>40</v>
      </c>
      <c r="C50" s="30">
        <f t="shared" si="4"/>
        <v>3600000</v>
      </c>
      <c r="D50" s="154">
        <v>45</v>
      </c>
      <c r="E50" s="30">
        <f t="shared" si="5"/>
        <v>4252500</v>
      </c>
      <c r="F50" s="154">
        <v>50</v>
      </c>
      <c r="G50" s="30">
        <f t="shared" si="6"/>
        <v>4961250</v>
      </c>
      <c r="H50" s="154">
        <v>60</v>
      </c>
      <c r="I50" s="30">
        <f t="shared" si="7"/>
        <v>5400000</v>
      </c>
      <c r="J50" s="154">
        <v>60</v>
      </c>
      <c r="K50" s="30">
        <f t="shared" si="8"/>
        <v>6563733.75</v>
      </c>
    </row>
    <row r="51" spans="1:11" x14ac:dyDescent="0.25">
      <c r="A51" s="94" t="s">
        <v>153</v>
      </c>
      <c r="B51" s="154">
        <v>40</v>
      </c>
      <c r="C51" s="30">
        <f t="shared" si="4"/>
        <v>3600000</v>
      </c>
      <c r="D51" s="154">
        <v>45</v>
      </c>
      <c r="E51" s="30">
        <f t="shared" si="5"/>
        <v>4252500</v>
      </c>
      <c r="F51" s="154">
        <v>50</v>
      </c>
      <c r="G51" s="30">
        <f t="shared" si="6"/>
        <v>4961250</v>
      </c>
      <c r="H51" s="154">
        <v>60</v>
      </c>
      <c r="I51" s="30">
        <f t="shared" si="7"/>
        <v>5400000</v>
      </c>
      <c r="J51" s="154">
        <v>60</v>
      </c>
      <c r="K51" s="30">
        <f t="shared" si="8"/>
        <v>6563733.75</v>
      </c>
    </row>
    <row r="52" spans="1:11" x14ac:dyDescent="0.25">
      <c r="A52" s="94" t="s">
        <v>154</v>
      </c>
      <c r="B52" s="154">
        <v>40</v>
      </c>
      <c r="C52" s="30">
        <f t="shared" si="4"/>
        <v>3600000</v>
      </c>
      <c r="D52" s="154">
        <v>45</v>
      </c>
      <c r="E52" s="30">
        <f t="shared" si="5"/>
        <v>4252500</v>
      </c>
      <c r="F52" s="154">
        <v>50</v>
      </c>
      <c r="G52" s="30">
        <f t="shared" si="6"/>
        <v>4961250</v>
      </c>
      <c r="H52" s="154">
        <v>60</v>
      </c>
      <c r="I52" s="30">
        <f t="shared" si="7"/>
        <v>5400000</v>
      </c>
      <c r="J52" s="154">
        <v>60</v>
      </c>
      <c r="K52" s="30">
        <f t="shared" si="8"/>
        <v>6563733.75</v>
      </c>
    </row>
    <row r="53" spans="1:11" x14ac:dyDescent="0.25">
      <c r="A53" s="94" t="s">
        <v>155</v>
      </c>
      <c r="B53" s="154">
        <v>40</v>
      </c>
      <c r="C53" s="30">
        <f t="shared" si="4"/>
        <v>3600000</v>
      </c>
      <c r="D53" s="154">
        <v>45</v>
      </c>
      <c r="E53" s="30">
        <f t="shared" si="5"/>
        <v>4252500</v>
      </c>
      <c r="F53" s="154">
        <v>50</v>
      </c>
      <c r="G53" s="30">
        <f t="shared" si="6"/>
        <v>4961250</v>
      </c>
      <c r="H53" s="154">
        <v>60</v>
      </c>
      <c r="I53" s="30">
        <f t="shared" si="7"/>
        <v>5400000</v>
      </c>
      <c r="J53" s="154">
        <v>60</v>
      </c>
      <c r="K53" s="30">
        <f t="shared" si="8"/>
        <v>6563733.75</v>
      </c>
    </row>
    <row r="54" spans="1:11" x14ac:dyDescent="0.25">
      <c r="A54" s="94" t="s">
        <v>156</v>
      </c>
      <c r="B54" s="154">
        <v>40</v>
      </c>
      <c r="C54" s="30">
        <f t="shared" si="4"/>
        <v>3600000</v>
      </c>
      <c r="D54" s="154">
        <v>45</v>
      </c>
      <c r="E54" s="30">
        <f t="shared" si="5"/>
        <v>4252500</v>
      </c>
      <c r="F54" s="154">
        <v>50</v>
      </c>
      <c r="G54" s="30">
        <f t="shared" si="6"/>
        <v>4961250</v>
      </c>
      <c r="H54" s="154">
        <v>60</v>
      </c>
      <c r="I54" s="30">
        <f t="shared" si="7"/>
        <v>5400000</v>
      </c>
      <c r="J54" s="154">
        <v>60</v>
      </c>
      <c r="K54" s="30">
        <f t="shared" si="8"/>
        <v>6563733.75</v>
      </c>
    </row>
    <row r="55" spans="1:11" x14ac:dyDescent="0.25">
      <c r="A55" s="94" t="s">
        <v>157</v>
      </c>
      <c r="B55" s="154">
        <v>40</v>
      </c>
      <c r="C55" s="30">
        <f t="shared" si="4"/>
        <v>3600000</v>
      </c>
      <c r="D55" s="154">
        <v>45</v>
      </c>
      <c r="E55" s="30">
        <f t="shared" si="5"/>
        <v>4252500</v>
      </c>
      <c r="F55" s="154">
        <v>50</v>
      </c>
      <c r="G55" s="30">
        <f t="shared" si="6"/>
        <v>4961250</v>
      </c>
      <c r="H55" s="154">
        <v>60</v>
      </c>
      <c r="I55" s="30">
        <f t="shared" si="7"/>
        <v>5400000</v>
      </c>
      <c r="J55" s="154">
        <v>60</v>
      </c>
      <c r="K55" s="30">
        <f t="shared" si="8"/>
        <v>6563733.75</v>
      </c>
    </row>
    <row r="56" spans="1:11" x14ac:dyDescent="0.25">
      <c r="A56" s="94" t="s">
        <v>158</v>
      </c>
      <c r="B56" s="154">
        <v>40</v>
      </c>
      <c r="C56" s="30">
        <f t="shared" si="4"/>
        <v>3600000</v>
      </c>
      <c r="D56" s="154">
        <v>45</v>
      </c>
      <c r="E56" s="30">
        <f t="shared" si="5"/>
        <v>4252500</v>
      </c>
      <c r="F56" s="154">
        <v>50</v>
      </c>
      <c r="G56" s="30">
        <f t="shared" si="6"/>
        <v>4961250</v>
      </c>
      <c r="H56" s="154">
        <v>60</v>
      </c>
      <c r="I56" s="30">
        <f t="shared" si="7"/>
        <v>5400000</v>
      </c>
      <c r="J56" s="154">
        <v>60</v>
      </c>
      <c r="K56" s="30">
        <f t="shared" si="8"/>
        <v>6563733.75</v>
      </c>
    </row>
    <row r="57" spans="1:11" x14ac:dyDescent="0.25">
      <c r="A57" s="94" t="s">
        <v>159</v>
      </c>
      <c r="B57" s="154">
        <v>40</v>
      </c>
      <c r="C57" s="30">
        <f t="shared" si="4"/>
        <v>3600000</v>
      </c>
      <c r="D57" s="154">
        <v>45</v>
      </c>
      <c r="E57" s="30">
        <f t="shared" si="5"/>
        <v>4252500</v>
      </c>
      <c r="F57" s="154">
        <v>50</v>
      </c>
      <c r="G57" s="30">
        <f t="shared" si="6"/>
        <v>4961250</v>
      </c>
      <c r="H57" s="154">
        <v>60</v>
      </c>
      <c r="I57" s="30">
        <f t="shared" si="7"/>
        <v>5400000</v>
      </c>
      <c r="J57" s="154">
        <v>60</v>
      </c>
      <c r="K57" s="30">
        <f t="shared" si="8"/>
        <v>6563733.75</v>
      </c>
    </row>
    <row r="58" spans="1:11" x14ac:dyDescent="0.25">
      <c r="B58" s="137">
        <f>SUM(B46:B57)</f>
        <v>480</v>
      </c>
      <c r="C58" s="136">
        <f>SUM(C46:C57)</f>
        <v>43200000</v>
      </c>
      <c r="D58" s="137">
        <f t="shared" ref="D58:H58" si="9">SUM(D46:D57)</f>
        <v>540</v>
      </c>
      <c r="E58" s="136">
        <f t="shared" si="9"/>
        <v>51030000</v>
      </c>
      <c r="F58" s="137">
        <f t="shared" si="9"/>
        <v>600</v>
      </c>
      <c r="G58" s="136">
        <f t="shared" si="9"/>
        <v>59535000</v>
      </c>
      <c r="H58" s="137">
        <f t="shared" si="9"/>
        <v>720</v>
      </c>
      <c r="I58" s="137">
        <f>SUM(I46:I57)</f>
        <v>65651175</v>
      </c>
      <c r="J58" s="136">
        <f>SUM(J46:J57)</f>
        <v>720</v>
      </c>
      <c r="K58" s="137">
        <f>SUM(K46:K57)</f>
        <v>78764805</v>
      </c>
    </row>
  </sheetData>
  <sheetProtection algorithmName="SHA-512" hashValue="OxG5mHxXP/HfnXMzdaMfeKu/rMpWGvsUZqt2Nnu9pheGipjotvxHsg6iP/UxcH/qAcv7ab/bPeDoHVbtJE0azQ==" saltValue="SfeKqQloHHiqLHOVcWPMog==" spinCount="100000" sheet="1" objects="1" scenarios="1"/>
  <protectedRanges>
    <protectedRange sqref="B11:E19 G11:G19 J11:L18 J23:L29 G23:G29 B23:E29 J34:O41 J46:J57 F46:F57 H46:H57 B46:B57 D46:D57 C35 C40:F40" name="Rango1"/>
  </protectedRanges>
  <mergeCells count="13">
    <mergeCell ref="J32:O32"/>
    <mergeCell ref="B21:C21"/>
    <mergeCell ref="J21:M21"/>
    <mergeCell ref="J9:M9"/>
    <mergeCell ref="H44:I44"/>
    <mergeCell ref="J44:K44"/>
    <mergeCell ref="B4:H4"/>
    <mergeCell ref="B5:H6"/>
    <mergeCell ref="B8:G8"/>
    <mergeCell ref="D36:G36"/>
    <mergeCell ref="B44:C44"/>
    <mergeCell ref="D44:E44"/>
    <mergeCell ref="F44:G44"/>
  </mergeCells>
  <phoneticPr fontId="13" type="noConversion"/>
  <pageMargins left="0.70866141732283472" right="0.70866141732283472" top="0.74803149606299213" bottom="0.74803149606299213" header="0.31496062992125984" footer="0.31496062992125984"/>
  <pageSetup scale="45" orientation="landscape"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D00-000000000000}">
          <x14:formula1>
            <xm:f>Hoja8!$C$4:$C$5</xm:f>
          </x14:formula1>
          <xm:sqref>G11:G19 G23:G29</xm:sqref>
        </x14:dataValidation>
        <x14:dataValidation type="list" allowBlank="1" showInputMessage="1" showErrorMessage="1" xr:uid="{00000000-0002-0000-0D00-000001000000}">
          <x14:formula1>
            <xm:f>Hoja8!$C$9:$C$14</xm:f>
          </x14:formula1>
          <xm:sqref>B11:B19</xm:sqref>
        </x14:dataValidation>
        <x14:dataValidation type="list" allowBlank="1" showInputMessage="1" showErrorMessage="1" xr:uid="{00000000-0002-0000-0D00-000002000000}">
          <x14:formula1>
            <xm:f>Hoja8!$C$15:$C$23</xm:f>
          </x14:formula1>
          <xm:sqref>B23:B29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249977111117893"/>
  </sheetPr>
  <dimension ref="B2:I33"/>
  <sheetViews>
    <sheetView showGridLines="0" topLeftCell="A19" workbookViewId="0">
      <selection activeCell="G31" sqref="G31"/>
    </sheetView>
  </sheetViews>
  <sheetFormatPr baseColWidth="10" defaultColWidth="11.42578125" defaultRowHeight="16.5" x14ac:dyDescent="0.25"/>
  <cols>
    <col min="1" max="1" width="11.42578125" style="27"/>
    <col min="2" max="2" width="33" style="27" bestFit="1" customWidth="1"/>
    <col min="3" max="3" width="33" style="27" customWidth="1"/>
    <col min="4" max="4" width="28.85546875" style="27" bestFit="1" customWidth="1"/>
    <col min="5" max="5" width="16.85546875" style="27" customWidth="1"/>
    <col min="6" max="6" width="16.42578125" style="27" customWidth="1"/>
    <col min="7" max="7" width="17.28515625" style="27" customWidth="1"/>
    <col min="8" max="8" width="24.140625" style="27" customWidth="1"/>
    <col min="9" max="9" width="17.5703125" style="27" bestFit="1" customWidth="1"/>
    <col min="10" max="10" width="23.85546875" style="27" customWidth="1"/>
    <col min="11" max="11" width="17.5703125" style="27" bestFit="1" customWidth="1"/>
    <col min="12" max="12" width="11.42578125" style="27"/>
    <col min="13" max="13" width="19.140625" style="27" customWidth="1"/>
    <col min="14" max="16384" width="11.42578125" style="27"/>
  </cols>
  <sheetData>
    <row r="2" spans="2:9" ht="29.25" customHeight="1" x14ac:dyDescent="0.25"/>
    <row r="3" spans="2:9" ht="21" customHeight="1" x14ac:dyDescent="0.25"/>
    <row r="4" spans="2:9" ht="53.25" customHeight="1" x14ac:dyDescent="0.25">
      <c r="B4" s="251"/>
      <c r="C4" s="251"/>
      <c r="D4" s="251"/>
      <c r="E4" s="251"/>
      <c r="F4" s="251"/>
      <c r="G4" s="251"/>
      <c r="H4" s="251"/>
      <c r="I4" s="251"/>
    </row>
    <row r="5" spans="2:9" ht="28.5" customHeight="1" x14ac:dyDescent="0.25">
      <c r="B5" s="96" t="s">
        <v>160</v>
      </c>
      <c r="C5" s="96"/>
      <c r="D5" s="97" t="s">
        <v>141</v>
      </c>
      <c r="E5" s="97" t="s">
        <v>142</v>
      </c>
      <c r="F5" s="97" t="s">
        <v>143</v>
      </c>
      <c r="G5" s="97" t="s">
        <v>144</v>
      </c>
      <c r="H5" s="97" t="s">
        <v>145</v>
      </c>
    </row>
    <row r="6" spans="2:9" x14ac:dyDescent="0.25">
      <c r="B6" s="98" t="s">
        <v>161</v>
      </c>
      <c r="C6" s="98"/>
      <c r="D6" s="99">
        <f>+'10- LAS CIFRAS'!C58</f>
        <v>43200000</v>
      </c>
      <c r="E6" s="99">
        <f>+'10- LAS CIFRAS'!E58</f>
        <v>51030000</v>
      </c>
      <c r="F6" s="99">
        <f>+'10- LAS CIFRAS'!G58</f>
        <v>59535000</v>
      </c>
      <c r="G6" s="99">
        <f>+'10- LAS CIFRAS'!I58</f>
        <v>65651175</v>
      </c>
      <c r="H6" s="99">
        <f>+'10- LAS CIFRAS'!K58</f>
        <v>78764805</v>
      </c>
    </row>
    <row r="7" spans="2:9" x14ac:dyDescent="0.25">
      <c r="B7" s="100" t="s">
        <v>162</v>
      </c>
      <c r="C7" s="100"/>
      <c r="D7" s="99"/>
      <c r="E7" s="99"/>
      <c r="F7" s="99"/>
      <c r="G7" s="99"/>
      <c r="H7" s="99"/>
    </row>
    <row r="8" spans="2:9" x14ac:dyDescent="0.25">
      <c r="B8" s="98" t="s">
        <v>163</v>
      </c>
      <c r="C8" s="98"/>
      <c r="D8" s="99">
        <f>+'10- LAS CIFRAS'!M19+'10- LAS CIFRAS'!M30</f>
        <v>20032000</v>
      </c>
      <c r="E8" s="99">
        <f>+D8*1.03</f>
        <v>20632960</v>
      </c>
      <c r="F8" s="99">
        <f t="shared" ref="F8:H8" si="0">+E8*1.03</f>
        <v>21251948.800000001</v>
      </c>
      <c r="G8" s="99">
        <f t="shared" si="0"/>
        <v>21889507.264000002</v>
      </c>
      <c r="H8" s="99">
        <f t="shared" si="0"/>
        <v>22546192.481920004</v>
      </c>
    </row>
    <row r="9" spans="2:9" x14ac:dyDescent="0.25">
      <c r="B9" s="98" t="s">
        <v>107</v>
      </c>
      <c r="C9" s="98"/>
      <c r="D9" s="99">
        <f>+'10- LAS CIFRAS'!I20</f>
        <v>2440000</v>
      </c>
      <c r="E9" s="99">
        <f>+D9</f>
        <v>2440000</v>
      </c>
      <c r="F9" s="99">
        <f>+D9</f>
        <v>2440000</v>
      </c>
      <c r="G9" s="99">
        <f>+D9</f>
        <v>2440000</v>
      </c>
      <c r="H9" s="99">
        <f>+D9</f>
        <v>2440000</v>
      </c>
    </row>
    <row r="10" spans="2:9" x14ac:dyDescent="0.25">
      <c r="B10" s="98" t="s">
        <v>164</v>
      </c>
      <c r="C10" s="98"/>
      <c r="D10" s="99"/>
      <c r="E10" s="99"/>
      <c r="F10" s="99"/>
      <c r="G10" s="99"/>
      <c r="H10" s="99"/>
    </row>
    <row r="11" spans="2:9" x14ac:dyDescent="0.25">
      <c r="B11" s="98" t="s">
        <v>165</v>
      </c>
      <c r="C11" s="98"/>
      <c r="D11" s="99"/>
      <c r="E11" s="99"/>
      <c r="F11" s="99"/>
      <c r="G11" s="99"/>
      <c r="H11" s="99"/>
    </row>
    <row r="12" spans="2:9" x14ac:dyDescent="0.25">
      <c r="B12" s="101" t="s">
        <v>166</v>
      </c>
      <c r="C12" s="101"/>
      <c r="D12" s="99">
        <f>+D6-D7-D8-D9-D10-D11</f>
        <v>20728000</v>
      </c>
      <c r="E12" s="99">
        <f t="shared" ref="E12:H12" si="1">+E6-E7-E8-E9-E10-E11</f>
        <v>27957040</v>
      </c>
      <c r="F12" s="99">
        <f t="shared" si="1"/>
        <v>35843051.200000003</v>
      </c>
      <c r="G12" s="99">
        <f t="shared" si="1"/>
        <v>41321667.736000001</v>
      </c>
      <c r="H12" s="99">
        <f t="shared" si="1"/>
        <v>53778612.518079996</v>
      </c>
    </row>
    <row r="13" spans="2:9" x14ac:dyDescent="0.25">
      <c r="B13" s="98" t="s">
        <v>167</v>
      </c>
      <c r="C13" s="98"/>
      <c r="D13" s="99">
        <f>+'10- LAS CIFRAS'!K42</f>
        <v>24650000</v>
      </c>
      <c r="E13" s="99">
        <f>+D13*(1.03)</f>
        <v>25389500</v>
      </c>
      <c r="F13" s="99">
        <f t="shared" ref="F13:H13" si="2">+E13*(1.03)</f>
        <v>26151185</v>
      </c>
      <c r="G13" s="99">
        <f t="shared" si="2"/>
        <v>26935720.550000001</v>
      </c>
      <c r="H13" s="99">
        <f t="shared" si="2"/>
        <v>27743792.166500002</v>
      </c>
    </row>
    <row r="14" spans="2:9" x14ac:dyDescent="0.25">
      <c r="B14" s="98" t="s">
        <v>168</v>
      </c>
      <c r="C14" s="98"/>
      <c r="D14" s="99"/>
      <c r="E14" s="99"/>
      <c r="F14" s="99"/>
      <c r="G14" s="99"/>
      <c r="H14" s="99"/>
    </row>
    <row r="15" spans="2:9" x14ac:dyDescent="0.25">
      <c r="B15" s="98" t="s">
        <v>169</v>
      </c>
      <c r="C15" s="98"/>
      <c r="D15" s="99">
        <f>+'10- LAS CIFRAS'!F30</f>
        <v>8650000</v>
      </c>
      <c r="E15" s="99"/>
      <c r="F15" s="99"/>
      <c r="G15" s="99"/>
      <c r="H15" s="99"/>
    </row>
    <row r="16" spans="2:9" x14ac:dyDescent="0.25">
      <c r="B16" s="102" t="s">
        <v>170</v>
      </c>
      <c r="C16" s="102"/>
      <c r="D16" s="99">
        <f>+D12-D13-D14-D15</f>
        <v>-12572000</v>
      </c>
      <c r="E16" s="99">
        <f t="shared" ref="E16:H16" si="3">+E12-E13-E14-E15</f>
        <v>2567540</v>
      </c>
      <c r="F16" s="99">
        <f t="shared" si="3"/>
        <v>9691866.200000003</v>
      </c>
      <c r="G16" s="99">
        <f t="shared" si="3"/>
        <v>14385947.186000001</v>
      </c>
      <c r="H16" s="99">
        <f t="shared" si="3"/>
        <v>26034820.351579994</v>
      </c>
    </row>
    <row r="17" spans="2:8" x14ac:dyDescent="0.25">
      <c r="B17" s="103" t="s">
        <v>171</v>
      </c>
      <c r="C17" s="103"/>
      <c r="D17" s="99"/>
      <c r="E17" s="99"/>
      <c r="F17" s="99"/>
      <c r="G17" s="99"/>
      <c r="H17" s="99"/>
    </row>
    <row r="18" spans="2:8" x14ac:dyDescent="0.25">
      <c r="B18" s="103" t="s">
        <v>172</v>
      </c>
      <c r="C18" s="103"/>
      <c r="D18" s="99"/>
      <c r="E18" s="99"/>
      <c r="F18" s="99"/>
      <c r="G18" s="99"/>
      <c r="H18" s="99"/>
    </row>
    <row r="19" spans="2:8" x14ac:dyDescent="0.25">
      <c r="B19" s="104" t="s">
        <v>173</v>
      </c>
      <c r="C19" s="104"/>
      <c r="D19" s="99"/>
      <c r="E19" s="99"/>
      <c r="F19" s="99"/>
      <c r="G19" s="99"/>
      <c r="H19" s="99"/>
    </row>
    <row r="20" spans="2:8" x14ac:dyDescent="0.25">
      <c r="B20" s="101" t="s">
        <v>174</v>
      </c>
      <c r="C20" s="101"/>
      <c r="D20" s="99">
        <f>+D16-D17-D18-D19</f>
        <v>-12572000</v>
      </c>
      <c r="E20" s="99">
        <f t="shared" ref="E20:H20" si="4">+E16-E17-E18-E19</f>
        <v>2567540</v>
      </c>
      <c r="F20" s="99">
        <f t="shared" si="4"/>
        <v>9691866.200000003</v>
      </c>
      <c r="G20" s="99">
        <f t="shared" si="4"/>
        <v>14385947.186000001</v>
      </c>
      <c r="H20" s="99">
        <f t="shared" si="4"/>
        <v>26034820.351579994</v>
      </c>
    </row>
    <row r="21" spans="2:8" x14ac:dyDescent="0.25">
      <c r="B21" s="105" t="s">
        <v>175</v>
      </c>
      <c r="C21" s="105"/>
      <c r="D21" s="99"/>
      <c r="E21" s="99"/>
      <c r="F21" s="99"/>
      <c r="G21" s="99"/>
      <c r="H21" s="99"/>
    </row>
    <row r="22" spans="2:8" x14ac:dyDescent="0.25">
      <c r="B22" s="106" t="s">
        <v>176</v>
      </c>
      <c r="C22" s="106"/>
      <c r="D22" s="107">
        <f>+D20-D21</f>
        <v>-12572000</v>
      </c>
      <c r="E22" s="107">
        <f t="shared" ref="E22:H22" si="5">+E20-E21</f>
        <v>2567540</v>
      </c>
      <c r="F22" s="107">
        <f t="shared" si="5"/>
        <v>9691866.200000003</v>
      </c>
      <c r="G22" s="107">
        <f t="shared" si="5"/>
        <v>14385947.186000001</v>
      </c>
      <c r="H22" s="107">
        <f t="shared" si="5"/>
        <v>26034820.351579994</v>
      </c>
    </row>
    <row r="25" spans="2:8" ht="18" x14ac:dyDescent="0.25">
      <c r="B25" s="96" t="s">
        <v>177</v>
      </c>
      <c r="C25" s="69"/>
    </row>
    <row r="26" spans="2:8" x14ac:dyDescent="0.25">
      <c r="B26" s="103" t="s">
        <v>178</v>
      </c>
      <c r="C26" s="103"/>
      <c r="D26" s="99" cm="1">
        <f t="array" ref="D26:H26">+D22:H22</f>
        <v>-12572000</v>
      </c>
      <c r="E26" s="99">
        <v>2567540</v>
      </c>
      <c r="F26" s="99">
        <v>9691866.200000003</v>
      </c>
      <c r="G26" s="99">
        <v>14385947.186000001</v>
      </c>
      <c r="H26" s="99">
        <v>26034820.351579994</v>
      </c>
    </row>
    <row r="27" spans="2:8" x14ac:dyDescent="0.25">
      <c r="B27" s="103" t="s">
        <v>179</v>
      </c>
      <c r="C27" s="103"/>
      <c r="D27" s="99">
        <f>+D9+D15</f>
        <v>11090000</v>
      </c>
      <c r="E27" s="99">
        <f>+E9+E15</f>
        <v>2440000</v>
      </c>
      <c r="F27" s="99">
        <f>+F9+F15</f>
        <v>2440000</v>
      </c>
      <c r="G27" s="99">
        <f>+G9+G15</f>
        <v>2440000</v>
      </c>
      <c r="H27" s="99">
        <f>+H9+H15</f>
        <v>2440000</v>
      </c>
    </row>
    <row r="28" spans="2:8" x14ac:dyDescent="0.25">
      <c r="B28" s="103" t="s">
        <v>180</v>
      </c>
      <c r="C28" s="107">
        <f>-'10- LAS CIFRAS'!C32</f>
        <v>-33050000</v>
      </c>
      <c r="D28" s="99"/>
      <c r="E28" s="99"/>
      <c r="F28" s="99"/>
      <c r="G28" s="99"/>
      <c r="H28" s="99"/>
    </row>
    <row r="29" spans="2:8" x14ac:dyDescent="0.25">
      <c r="B29" s="103" t="s">
        <v>181</v>
      </c>
      <c r="C29" s="99">
        <f>+C26+C27+C28</f>
        <v>-33050000</v>
      </c>
      <c r="D29" s="99">
        <f>+D26+D27+D28</f>
        <v>-1482000</v>
      </c>
      <c r="E29" s="99">
        <f t="shared" ref="E29:H29" si="6">+E26+E27+E28</f>
        <v>5007540</v>
      </c>
      <c r="F29" s="99">
        <f t="shared" si="6"/>
        <v>12131866.200000003</v>
      </c>
      <c r="G29" s="99">
        <f t="shared" si="6"/>
        <v>16825947.186000001</v>
      </c>
      <c r="H29" s="99">
        <f t="shared" si="6"/>
        <v>28474820.351579994</v>
      </c>
    </row>
    <row r="30" spans="2:8" x14ac:dyDescent="0.25">
      <c r="B30" s="103"/>
      <c r="C30" s="103"/>
      <c r="D30" s="107"/>
      <c r="E30" s="107"/>
      <c r="F30" s="107"/>
      <c r="G30" s="107"/>
      <c r="H30" s="107"/>
    </row>
    <row r="32" spans="2:8" ht="18" x14ac:dyDescent="0.25">
      <c r="B32" s="96" t="s">
        <v>182</v>
      </c>
      <c r="C32" s="69"/>
    </row>
    <row r="33" spans="2:3" ht="23.25" x14ac:dyDescent="0.35">
      <c r="B33" s="108">
        <f>+IRR(C29:H29)</f>
        <v>0.16014032801129141</v>
      </c>
      <c r="C33" s="74"/>
    </row>
  </sheetData>
  <sheetProtection algorithmName="SHA-512" hashValue="j6KmEmiSfkFUhPV3KAVRGygF49yjICoWRspEPOGmEpbFskD3pY+BIO7Aif0KO7vfF9L5m+dNdpewG4lbzGbxUw==" saltValue="AlPqzucnw6vvG3PFqmYfHA==" spinCount="100000" sheet="1" objects="1" scenarios="1"/>
  <mergeCells count="1">
    <mergeCell ref="B4:I4"/>
  </mergeCells>
  <pageMargins left="0.70866141732283472" right="0.70866141732283472" top="0.74803149606299213" bottom="0.74803149606299213" header="0.31496062992125984" footer="0.31496062992125984"/>
  <pageSetup scale="6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B2:M30"/>
  <sheetViews>
    <sheetView topLeftCell="A24" zoomScaleNormal="100" workbookViewId="0">
      <selection activeCell="E22" sqref="E22:M22"/>
    </sheetView>
  </sheetViews>
  <sheetFormatPr baseColWidth="10" defaultColWidth="11.42578125" defaultRowHeight="16.5" x14ac:dyDescent="0.25"/>
  <cols>
    <col min="1" max="16384" width="11.42578125" style="27"/>
  </cols>
  <sheetData>
    <row r="2" spans="2:13" ht="34.5" customHeight="1" x14ac:dyDescent="0.25"/>
    <row r="3" spans="2:13" ht="21" customHeight="1" x14ac:dyDescent="0.25"/>
    <row r="4" spans="2:13" ht="30" customHeight="1" x14ac:dyDescent="0.25">
      <c r="B4" s="379"/>
      <c r="C4" s="379"/>
      <c r="D4" s="379"/>
      <c r="E4" s="379"/>
      <c r="F4" s="379"/>
      <c r="G4" s="379"/>
      <c r="H4" s="379"/>
      <c r="I4" s="379"/>
      <c r="J4" s="379"/>
      <c r="K4" s="379"/>
      <c r="L4" s="379"/>
      <c r="M4" s="379"/>
    </row>
    <row r="5" spans="2:13" ht="30" customHeight="1" x14ac:dyDescent="0.25">
      <c r="B5" s="109"/>
      <c r="C5" s="109"/>
      <c r="D5" s="109"/>
      <c r="E5" s="109"/>
      <c r="F5" s="109"/>
      <c r="G5" s="109"/>
      <c r="H5" s="109"/>
      <c r="I5" s="109"/>
      <c r="J5" s="109"/>
      <c r="K5" s="109"/>
      <c r="L5" s="109"/>
      <c r="M5" s="109"/>
    </row>
    <row r="6" spans="2:13" ht="16.5" customHeight="1" x14ac:dyDescent="0.25">
      <c r="B6" s="255" t="s">
        <v>183</v>
      </c>
      <c r="C6" s="255"/>
      <c r="D6" s="255"/>
      <c r="E6" s="255"/>
      <c r="F6" s="255"/>
      <c r="G6" s="255"/>
      <c r="H6" s="255"/>
      <c r="I6" s="255"/>
      <c r="J6" s="255"/>
      <c r="K6" s="255"/>
      <c r="L6" s="255"/>
      <c r="M6" s="255"/>
    </row>
    <row r="7" spans="2:13" ht="27" customHeight="1" x14ac:dyDescent="0.25">
      <c r="B7" s="255"/>
      <c r="C7" s="255"/>
      <c r="D7" s="255"/>
      <c r="E7" s="255"/>
      <c r="F7" s="255"/>
      <c r="G7" s="255"/>
      <c r="H7" s="255"/>
      <c r="I7" s="255"/>
      <c r="J7" s="255"/>
      <c r="K7" s="255"/>
      <c r="L7" s="255"/>
      <c r="M7" s="255"/>
    </row>
    <row r="8" spans="2:13" ht="49.5" customHeight="1" x14ac:dyDescent="0.25">
      <c r="B8" s="255"/>
      <c r="C8" s="255"/>
      <c r="D8" s="255"/>
      <c r="E8" s="255"/>
      <c r="F8" s="255"/>
      <c r="G8" s="255"/>
      <c r="H8" s="255"/>
      <c r="I8" s="255"/>
      <c r="J8" s="255"/>
      <c r="K8" s="255"/>
      <c r="L8" s="255"/>
      <c r="M8" s="255"/>
    </row>
    <row r="9" spans="2:13" ht="27" customHeight="1" x14ac:dyDescent="0.25">
      <c r="B9" s="88"/>
      <c r="C9" s="88"/>
      <c r="D9" s="88"/>
      <c r="E9" s="88"/>
      <c r="F9" s="88"/>
      <c r="G9" s="88"/>
      <c r="H9" s="88"/>
      <c r="I9" s="88"/>
      <c r="J9" s="88"/>
      <c r="K9" s="88"/>
      <c r="L9" s="88"/>
      <c r="M9" s="88"/>
    </row>
    <row r="10" spans="2:13" ht="33.75" customHeight="1" x14ac:dyDescent="0.25">
      <c r="B10" s="376" t="s">
        <v>184</v>
      </c>
      <c r="C10" s="376"/>
      <c r="D10" s="376"/>
      <c r="E10" s="377" t="s">
        <v>379</v>
      </c>
      <c r="F10" s="377"/>
      <c r="G10" s="377"/>
      <c r="H10" s="377"/>
      <c r="I10" s="377"/>
      <c r="J10" s="377"/>
      <c r="K10" s="377"/>
      <c r="L10" s="377"/>
      <c r="M10" s="377"/>
    </row>
    <row r="11" spans="2:13" ht="33.75" customHeight="1" x14ac:dyDescent="0.25">
      <c r="B11" s="376" t="s">
        <v>185</v>
      </c>
      <c r="C11" s="376"/>
      <c r="D11" s="376"/>
      <c r="E11" s="377" t="s">
        <v>327</v>
      </c>
      <c r="F11" s="377"/>
      <c r="G11" s="377"/>
      <c r="H11" s="377"/>
      <c r="I11" s="377"/>
      <c r="J11" s="377"/>
      <c r="K11" s="377"/>
      <c r="L11" s="377"/>
      <c r="M11" s="377"/>
    </row>
    <row r="12" spans="2:13" ht="33.75" customHeight="1" x14ac:dyDescent="0.25">
      <c r="B12" s="376" t="s">
        <v>186</v>
      </c>
      <c r="C12" s="376"/>
      <c r="D12" s="376"/>
      <c r="E12" s="377" t="s">
        <v>330</v>
      </c>
      <c r="F12" s="377"/>
      <c r="G12" s="377"/>
      <c r="H12" s="377"/>
      <c r="I12" s="377"/>
      <c r="J12" s="377"/>
      <c r="K12" s="377"/>
      <c r="L12" s="377"/>
      <c r="M12" s="377"/>
    </row>
    <row r="13" spans="2:13" ht="33.75" customHeight="1" x14ac:dyDescent="0.25">
      <c r="B13" s="376" t="s">
        <v>187</v>
      </c>
      <c r="C13" s="376"/>
      <c r="D13" s="376"/>
      <c r="E13" s="377" t="s">
        <v>351</v>
      </c>
      <c r="F13" s="377"/>
      <c r="G13" s="377"/>
      <c r="H13" s="377"/>
      <c r="I13" s="377"/>
      <c r="J13" s="377"/>
      <c r="K13" s="377"/>
      <c r="L13" s="377"/>
      <c r="M13" s="377"/>
    </row>
    <row r="14" spans="2:13" x14ac:dyDescent="0.25">
      <c r="B14" s="87"/>
      <c r="C14" s="87"/>
      <c r="D14" s="87"/>
      <c r="E14" s="87"/>
      <c r="F14" s="87"/>
      <c r="G14" s="87"/>
      <c r="H14" s="87"/>
      <c r="I14" s="87"/>
      <c r="J14" s="87"/>
      <c r="K14" s="87"/>
      <c r="L14" s="87"/>
      <c r="M14" s="87"/>
    </row>
    <row r="15" spans="2:13" ht="33.75" customHeight="1" x14ac:dyDescent="0.25">
      <c r="B15" s="376" t="s">
        <v>188</v>
      </c>
      <c r="C15" s="376"/>
      <c r="D15" s="376"/>
      <c r="E15" s="377" t="s">
        <v>380</v>
      </c>
      <c r="F15" s="377"/>
      <c r="G15" s="377"/>
      <c r="H15" s="377"/>
      <c r="I15" s="377"/>
      <c r="J15" s="377"/>
      <c r="K15" s="377"/>
      <c r="L15" s="377"/>
      <c r="M15" s="377"/>
    </row>
    <row r="16" spans="2:13" ht="33.75" customHeight="1" x14ac:dyDescent="0.25">
      <c r="B16" s="376" t="s">
        <v>185</v>
      </c>
      <c r="C16" s="376"/>
      <c r="D16" s="376"/>
      <c r="E16" s="377" t="s">
        <v>328</v>
      </c>
      <c r="F16" s="377"/>
      <c r="G16" s="377"/>
      <c r="H16" s="377"/>
      <c r="I16" s="377"/>
      <c r="J16" s="377"/>
      <c r="K16" s="377"/>
      <c r="L16" s="377"/>
      <c r="M16" s="377"/>
    </row>
    <row r="17" spans="2:13" ht="33.75" customHeight="1" x14ac:dyDescent="0.25">
      <c r="B17" s="376" t="s">
        <v>186</v>
      </c>
      <c r="C17" s="376"/>
      <c r="D17" s="376"/>
      <c r="E17" s="377" t="s">
        <v>329</v>
      </c>
      <c r="F17" s="377"/>
      <c r="G17" s="377"/>
      <c r="H17" s="377"/>
      <c r="I17" s="377"/>
      <c r="J17" s="377"/>
      <c r="K17" s="377"/>
      <c r="L17" s="377"/>
      <c r="M17" s="377"/>
    </row>
    <row r="18" spans="2:13" ht="33.75" customHeight="1" x14ac:dyDescent="0.25">
      <c r="B18" s="376" t="s">
        <v>187</v>
      </c>
      <c r="C18" s="376"/>
      <c r="D18" s="376"/>
      <c r="E18" s="377" t="s">
        <v>347</v>
      </c>
      <c r="F18" s="377"/>
      <c r="G18" s="377"/>
      <c r="H18" s="377"/>
      <c r="I18" s="377"/>
      <c r="J18" s="377"/>
      <c r="K18" s="377"/>
      <c r="L18" s="377"/>
      <c r="M18" s="377"/>
    </row>
    <row r="19" spans="2:13" x14ac:dyDescent="0.25">
      <c r="B19" s="376"/>
      <c r="C19" s="376"/>
      <c r="D19" s="376"/>
      <c r="E19" s="378"/>
      <c r="F19" s="378"/>
      <c r="G19" s="378"/>
      <c r="H19" s="378"/>
      <c r="I19" s="378"/>
      <c r="J19" s="378"/>
      <c r="K19" s="378"/>
      <c r="L19" s="378"/>
      <c r="M19" s="378"/>
    </row>
    <row r="20" spans="2:13" ht="33.75" customHeight="1" x14ac:dyDescent="0.25">
      <c r="B20" s="376" t="s">
        <v>189</v>
      </c>
      <c r="C20" s="376"/>
      <c r="D20" s="376"/>
      <c r="E20" s="377" t="s">
        <v>381</v>
      </c>
      <c r="F20" s="377"/>
      <c r="G20" s="377"/>
      <c r="H20" s="377"/>
      <c r="I20" s="377"/>
      <c r="J20" s="377"/>
      <c r="K20" s="377"/>
      <c r="L20" s="377"/>
      <c r="M20" s="377"/>
    </row>
    <row r="21" spans="2:13" ht="33.75" customHeight="1" x14ac:dyDescent="0.25">
      <c r="B21" s="376" t="s">
        <v>185</v>
      </c>
      <c r="C21" s="376"/>
      <c r="D21" s="376"/>
      <c r="E21" s="377" t="s">
        <v>349</v>
      </c>
      <c r="F21" s="377"/>
      <c r="G21" s="377"/>
      <c r="H21" s="377"/>
      <c r="I21" s="377"/>
      <c r="J21" s="377"/>
      <c r="K21" s="377"/>
      <c r="L21" s="377"/>
      <c r="M21" s="377"/>
    </row>
    <row r="22" spans="2:13" ht="33.75" customHeight="1" x14ac:dyDescent="0.25">
      <c r="B22" s="376" t="s">
        <v>186</v>
      </c>
      <c r="C22" s="376"/>
      <c r="D22" s="376"/>
      <c r="E22" s="377" t="s">
        <v>350</v>
      </c>
      <c r="F22" s="377"/>
      <c r="G22" s="377"/>
      <c r="H22" s="377"/>
      <c r="I22" s="377"/>
      <c r="J22" s="377"/>
      <c r="K22" s="377"/>
      <c r="L22" s="377"/>
      <c r="M22" s="377"/>
    </row>
    <row r="23" spans="2:13" ht="33.75" customHeight="1" x14ac:dyDescent="0.25">
      <c r="B23" s="376" t="s">
        <v>187</v>
      </c>
      <c r="C23" s="376"/>
      <c r="D23" s="376"/>
      <c r="E23" s="377" t="s">
        <v>348</v>
      </c>
      <c r="F23" s="377"/>
      <c r="G23" s="377"/>
      <c r="H23" s="377"/>
      <c r="I23" s="377"/>
      <c r="J23" s="377"/>
      <c r="K23" s="377"/>
      <c r="L23" s="377"/>
      <c r="M23" s="377"/>
    </row>
    <row r="24" spans="2:13" x14ac:dyDescent="0.25">
      <c r="B24" s="376"/>
      <c r="C24" s="376"/>
      <c r="D24" s="376"/>
      <c r="E24" s="378"/>
      <c r="F24" s="378"/>
      <c r="G24" s="378"/>
      <c r="H24" s="378"/>
      <c r="I24" s="378"/>
      <c r="J24" s="378"/>
      <c r="K24" s="378"/>
      <c r="L24" s="378"/>
      <c r="M24" s="378"/>
    </row>
    <row r="25" spans="2:13" ht="33.75" customHeight="1" x14ac:dyDescent="0.25">
      <c r="B25" s="376" t="s">
        <v>190</v>
      </c>
      <c r="C25" s="376"/>
      <c r="D25" s="376"/>
      <c r="E25" s="377" t="s">
        <v>191</v>
      </c>
      <c r="F25" s="377"/>
      <c r="G25" s="377"/>
      <c r="H25" s="377"/>
      <c r="I25" s="377"/>
      <c r="J25" s="377"/>
      <c r="K25" s="377"/>
      <c r="L25" s="377"/>
      <c r="M25" s="377"/>
    </row>
    <row r="26" spans="2:13" ht="33.75" customHeight="1" x14ac:dyDescent="0.25">
      <c r="B26" s="376" t="s">
        <v>185</v>
      </c>
      <c r="C26" s="376"/>
      <c r="D26" s="376"/>
      <c r="E26" s="377"/>
      <c r="F26" s="377"/>
      <c r="G26" s="377"/>
      <c r="H26" s="377"/>
      <c r="I26" s="377"/>
      <c r="J26" s="377"/>
      <c r="K26" s="377"/>
      <c r="L26" s="377"/>
      <c r="M26" s="377"/>
    </row>
    <row r="27" spans="2:13" ht="33.75" customHeight="1" x14ac:dyDescent="0.25">
      <c r="B27" s="376" t="s">
        <v>186</v>
      </c>
      <c r="C27" s="376"/>
      <c r="D27" s="376"/>
      <c r="E27" s="377"/>
      <c r="F27" s="377"/>
      <c r="G27" s="377"/>
      <c r="H27" s="377"/>
      <c r="I27" s="377"/>
      <c r="J27" s="377"/>
      <c r="K27" s="377"/>
      <c r="L27" s="377"/>
      <c r="M27" s="377"/>
    </row>
    <row r="28" spans="2:13" ht="33.75" customHeight="1" x14ac:dyDescent="0.25">
      <c r="B28" s="376" t="s">
        <v>187</v>
      </c>
      <c r="C28" s="376"/>
      <c r="D28" s="376"/>
      <c r="E28" s="377"/>
      <c r="F28" s="377"/>
      <c r="G28" s="377"/>
      <c r="H28" s="377"/>
      <c r="I28" s="377"/>
      <c r="J28" s="377"/>
      <c r="K28" s="377"/>
      <c r="L28" s="377"/>
      <c r="M28" s="377"/>
    </row>
    <row r="29" spans="2:13" x14ac:dyDescent="0.25">
      <c r="B29" s="87"/>
      <c r="C29" s="87"/>
      <c r="D29" s="87"/>
      <c r="E29" s="87"/>
      <c r="F29" s="87"/>
      <c r="G29" s="87"/>
      <c r="H29" s="87"/>
      <c r="I29" s="87"/>
      <c r="J29" s="87"/>
      <c r="K29" s="87"/>
      <c r="L29" s="87"/>
      <c r="M29" s="87"/>
    </row>
    <row r="30" spans="2:13" x14ac:dyDescent="0.25">
      <c r="B30" s="87"/>
      <c r="C30" s="87"/>
      <c r="D30" s="87"/>
      <c r="E30" s="87"/>
      <c r="F30" s="87"/>
      <c r="G30" s="87"/>
      <c r="H30" s="87"/>
      <c r="I30" s="87"/>
      <c r="J30" s="87"/>
      <c r="K30" s="87"/>
      <c r="L30" s="87"/>
      <c r="M30" s="87"/>
    </row>
  </sheetData>
  <sheetProtection algorithmName="SHA-512" hashValue="lab4uWTYV4p1wSwAFI6YxgqaL1bc+coRV9ZB02X8ovC2K1Ryl2Idr65H9i5I3P6ZpOLItImAAbrQYuyfT2YccQ==" saltValue="UoV+Q625jkCeCV22G8fwNw==" spinCount="100000" sheet="1" objects="1" scenarios="1"/>
  <protectedRanges>
    <protectedRange sqref="E10:M13 E15:M18 E20:M23 E25:M28" name="Rango1"/>
  </protectedRanges>
  <mergeCells count="38">
    <mergeCell ref="B27:D27"/>
    <mergeCell ref="E27:M27"/>
    <mergeCell ref="E11:M11"/>
    <mergeCell ref="E12:M12"/>
    <mergeCell ref="B24:D24"/>
    <mergeCell ref="E24:M24"/>
    <mergeCell ref="E13:M13"/>
    <mergeCell ref="E10:M10"/>
    <mergeCell ref="B26:D26"/>
    <mergeCell ref="E26:M26"/>
    <mergeCell ref="B6:M8"/>
    <mergeCell ref="B4:M4"/>
    <mergeCell ref="B20:D20"/>
    <mergeCell ref="E20:M20"/>
    <mergeCell ref="B25:D25"/>
    <mergeCell ref="E25:M25"/>
    <mergeCell ref="B21:D21"/>
    <mergeCell ref="E21:M21"/>
    <mergeCell ref="B22:D22"/>
    <mergeCell ref="E22:M22"/>
    <mergeCell ref="B23:D23"/>
    <mergeCell ref="E23:M23"/>
    <mergeCell ref="B28:D28"/>
    <mergeCell ref="E28:M28"/>
    <mergeCell ref="B13:D13"/>
    <mergeCell ref="B10:D10"/>
    <mergeCell ref="B11:D11"/>
    <mergeCell ref="B12:D12"/>
    <mergeCell ref="B15:D15"/>
    <mergeCell ref="E15:M15"/>
    <mergeCell ref="B16:D16"/>
    <mergeCell ref="E16:M16"/>
    <mergeCell ref="B17:D17"/>
    <mergeCell ref="E17:M17"/>
    <mergeCell ref="B18:D18"/>
    <mergeCell ref="E18:M18"/>
    <mergeCell ref="B19:D19"/>
    <mergeCell ref="E19:M19"/>
  </mergeCells>
  <pageMargins left="0.70866141732283472" right="0.70866141732283472" top="0.74803149606299213" bottom="0.74803149606299213" header="0.31496062992125984" footer="0.31496062992125984"/>
  <pageSetup scale="7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79998168889431442"/>
  </sheetPr>
  <dimension ref="A2:G17"/>
  <sheetViews>
    <sheetView topLeftCell="A5" workbookViewId="0">
      <selection activeCell="A10" sqref="A10:B10"/>
    </sheetView>
  </sheetViews>
  <sheetFormatPr baseColWidth="10" defaultColWidth="11.42578125" defaultRowHeight="16.5" x14ac:dyDescent="0.3"/>
  <cols>
    <col min="1" max="1" width="11.42578125" style="44"/>
    <col min="2" max="4" width="14.85546875" style="44" customWidth="1"/>
    <col min="5" max="5" width="36.5703125" style="44" customWidth="1"/>
    <col min="6" max="7" width="14.85546875" style="44" customWidth="1"/>
    <col min="8" max="16384" width="11.42578125" style="44"/>
  </cols>
  <sheetData>
    <row r="2" spans="1:7" ht="63.75" customHeight="1" x14ac:dyDescent="0.3"/>
    <row r="3" spans="1:7" ht="25.5" x14ac:dyDescent="0.3">
      <c r="A3" s="382"/>
      <c r="B3" s="251"/>
      <c r="C3" s="251"/>
      <c r="D3" s="251"/>
      <c r="E3" s="251"/>
      <c r="F3" s="251"/>
      <c r="G3" s="251"/>
    </row>
    <row r="4" spans="1:7" ht="81.75" customHeight="1" x14ac:dyDescent="0.3">
      <c r="A4" s="383" t="s">
        <v>192</v>
      </c>
      <c r="B4" s="383"/>
      <c r="C4" s="383"/>
      <c r="D4" s="383"/>
      <c r="E4" s="383"/>
      <c r="F4" s="383"/>
      <c r="G4" s="383"/>
    </row>
    <row r="5" spans="1:7" x14ac:dyDescent="0.3">
      <c r="A5" s="111"/>
      <c r="B5" s="110"/>
      <c r="C5" s="110"/>
      <c r="D5" s="110"/>
      <c r="E5" s="110"/>
      <c r="F5" s="110"/>
      <c r="G5" s="110"/>
    </row>
    <row r="6" spans="1:7" ht="48" customHeight="1" x14ac:dyDescent="0.3">
      <c r="A6" s="384" t="s">
        <v>193</v>
      </c>
      <c r="B6" s="384"/>
      <c r="C6" s="385" t="s">
        <v>194</v>
      </c>
      <c r="D6" s="385"/>
      <c r="E6" s="385"/>
      <c r="F6" s="112" t="s">
        <v>58</v>
      </c>
      <c r="G6" s="112" t="s">
        <v>195</v>
      </c>
    </row>
    <row r="7" spans="1:7" ht="48" customHeight="1" x14ac:dyDescent="0.3">
      <c r="A7" s="380" t="s">
        <v>331</v>
      </c>
      <c r="B7" s="380"/>
      <c r="C7" s="381" t="s">
        <v>332</v>
      </c>
      <c r="D7" s="381"/>
      <c r="E7" s="381"/>
      <c r="F7" s="173">
        <v>300000</v>
      </c>
      <c r="G7" s="174" t="s">
        <v>333</v>
      </c>
    </row>
    <row r="8" spans="1:7" ht="48" customHeight="1" x14ac:dyDescent="0.3">
      <c r="A8" s="380" t="s">
        <v>334</v>
      </c>
      <c r="B8" s="380"/>
      <c r="C8" s="381" t="s">
        <v>339</v>
      </c>
      <c r="D8" s="381"/>
      <c r="E8" s="381"/>
      <c r="F8" s="174">
        <v>0</v>
      </c>
      <c r="G8" s="174"/>
    </row>
    <row r="9" spans="1:7" ht="39" customHeight="1" x14ac:dyDescent="0.3">
      <c r="A9" s="380" t="s">
        <v>335</v>
      </c>
      <c r="B9" s="380"/>
      <c r="C9" s="381" t="s">
        <v>338</v>
      </c>
      <c r="D9" s="381"/>
      <c r="E9" s="381"/>
      <c r="F9" s="174">
        <v>400000</v>
      </c>
      <c r="G9" s="174" t="s">
        <v>340</v>
      </c>
    </row>
    <row r="10" spans="1:7" ht="39" customHeight="1" x14ac:dyDescent="0.3">
      <c r="A10" s="380" t="s">
        <v>336</v>
      </c>
      <c r="B10" s="380"/>
      <c r="C10" s="381" t="s">
        <v>337</v>
      </c>
      <c r="D10" s="381"/>
      <c r="E10" s="381"/>
      <c r="F10" s="174">
        <v>300000</v>
      </c>
      <c r="G10" s="174" t="s">
        <v>341</v>
      </c>
    </row>
    <row r="11" spans="1:7" ht="39" customHeight="1" x14ac:dyDescent="0.3">
      <c r="A11" s="380"/>
      <c r="B11" s="380"/>
      <c r="C11" s="381"/>
      <c r="D11" s="381"/>
      <c r="E11" s="381"/>
      <c r="F11" s="174"/>
      <c r="G11" s="174"/>
    </row>
    <row r="12" spans="1:7" x14ac:dyDescent="0.3">
      <c r="A12" s="110"/>
      <c r="B12" s="110"/>
      <c r="C12" s="110"/>
      <c r="D12" s="110"/>
      <c r="E12" s="110"/>
      <c r="F12" s="110"/>
      <c r="G12" s="110"/>
    </row>
    <row r="13" spans="1:7" x14ac:dyDescent="0.3">
      <c r="A13" s="113" t="s">
        <v>196</v>
      </c>
      <c r="B13" s="110"/>
      <c r="C13" s="110"/>
      <c r="D13" s="110"/>
      <c r="E13" s="110"/>
      <c r="F13" s="110"/>
      <c r="G13" s="110"/>
    </row>
    <row r="14" spans="1:7" x14ac:dyDescent="0.3">
      <c r="A14" s="386"/>
      <c r="B14" s="387"/>
      <c r="C14" s="387"/>
      <c r="D14" s="387"/>
      <c r="E14" s="387"/>
      <c r="F14" s="387"/>
      <c r="G14" s="388"/>
    </row>
    <row r="15" spans="1:7" x14ac:dyDescent="0.3">
      <c r="A15" s="389"/>
      <c r="B15" s="390"/>
      <c r="C15" s="390"/>
      <c r="D15" s="390"/>
      <c r="E15" s="390"/>
      <c r="F15" s="390"/>
      <c r="G15" s="391"/>
    </row>
    <row r="16" spans="1:7" x14ac:dyDescent="0.3">
      <c r="A16" s="389"/>
      <c r="B16" s="390"/>
      <c r="C16" s="390"/>
      <c r="D16" s="390"/>
      <c r="E16" s="390"/>
      <c r="F16" s="390"/>
      <c r="G16" s="391"/>
    </row>
    <row r="17" spans="1:7" x14ac:dyDescent="0.3">
      <c r="A17" s="392"/>
      <c r="B17" s="393"/>
      <c r="C17" s="393"/>
      <c r="D17" s="393"/>
      <c r="E17" s="393"/>
      <c r="F17" s="393"/>
      <c r="G17" s="394"/>
    </row>
  </sheetData>
  <sheetProtection algorithmName="SHA-512" hashValue="CYZQLKLdiNNzgDRhFz7nWMa4vPVpkcIU6Hho18ZXcBM1rj3KatYJjEoKSdNZKJIXmbx/q5vwMAoDM9GF3SWtVw==" saltValue="A09hIQzeQQzk67Rgmk+NCg==" spinCount="100000" sheet="1" objects="1" scenarios="1"/>
  <protectedRanges>
    <protectedRange sqref="A7:G11" name="Rango1"/>
  </protectedRanges>
  <mergeCells count="15">
    <mergeCell ref="A14:G17"/>
    <mergeCell ref="A11:B11"/>
    <mergeCell ref="C11:E11"/>
    <mergeCell ref="A8:B8"/>
    <mergeCell ref="C8:E8"/>
    <mergeCell ref="A9:B9"/>
    <mergeCell ref="C9:E9"/>
    <mergeCell ref="A10:B10"/>
    <mergeCell ref="C10:E10"/>
    <mergeCell ref="A7:B7"/>
    <mergeCell ref="C7:E7"/>
    <mergeCell ref="A3:G3"/>
    <mergeCell ref="A4:G4"/>
    <mergeCell ref="A6:B6"/>
    <mergeCell ref="C6:E6"/>
  </mergeCells>
  <pageMargins left="0.70866141732283472" right="0.70866141732283472" top="0.74803149606299213" bottom="0.74803149606299213" header="0.31496062992125984" footer="0.31496062992125984"/>
  <pageSetup paperSize="9" scale="9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tint="0.79998168889431442"/>
  </sheetPr>
  <dimension ref="B2:I23"/>
  <sheetViews>
    <sheetView tabSelected="1" topLeftCell="A8" workbookViewId="0"/>
  </sheetViews>
  <sheetFormatPr baseColWidth="10" defaultColWidth="11.42578125" defaultRowHeight="16.5" x14ac:dyDescent="0.3"/>
  <cols>
    <col min="1" max="2" width="11.42578125" style="44"/>
    <col min="3" max="3" width="14.85546875" style="44" customWidth="1"/>
    <col min="4" max="4" width="39.42578125" style="44" customWidth="1"/>
    <col min="5" max="5" width="17.5703125" style="44" customWidth="1"/>
    <col min="6" max="6" width="14.85546875" style="44" customWidth="1"/>
    <col min="7" max="16384" width="11.42578125" style="44"/>
  </cols>
  <sheetData>
    <row r="2" spans="2:9" ht="48.75" customHeight="1" x14ac:dyDescent="0.3"/>
    <row r="3" spans="2:9" ht="25.5" x14ac:dyDescent="0.3">
      <c r="B3" s="251"/>
      <c r="C3" s="251"/>
      <c r="D3" s="251"/>
      <c r="E3" s="251"/>
      <c r="F3" s="251"/>
      <c r="G3" s="251"/>
      <c r="H3" s="251"/>
      <c r="I3" s="251"/>
    </row>
    <row r="4" spans="2:9" ht="52.5" customHeight="1" x14ac:dyDescent="0.3">
      <c r="B4" s="395" t="s">
        <v>197</v>
      </c>
      <c r="C4" s="395"/>
      <c r="D4" s="395"/>
      <c r="E4" s="395"/>
      <c r="F4" s="395"/>
      <c r="G4" s="395"/>
      <c r="H4" s="395"/>
      <c r="I4" s="395"/>
    </row>
    <row r="5" spans="2:9" x14ac:dyDescent="0.3">
      <c r="B5" s="46"/>
      <c r="C5" s="47"/>
      <c r="D5" s="47"/>
      <c r="E5" s="47"/>
      <c r="F5" s="47"/>
    </row>
    <row r="6" spans="2:9" ht="39.75" x14ac:dyDescent="0.3">
      <c r="B6" s="396" t="s">
        <v>198</v>
      </c>
      <c r="C6" s="396"/>
      <c r="D6" s="396"/>
      <c r="E6" s="61" t="s">
        <v>199</v>
      </c>
      <c r="F6" s="61" t="s">
        <v>200</v>
      </c>
      <c r="G6" s="61" t="s">
        <v>201</v>
      </c>
      <c r="H6" s="397" t="s">
        <v>202</v>
      </c>
      <c r="I6" s="397"/>
    </row>
    <row r="7" spans="2:9" ht="48" customHeight="1" x14ac:dyDescent="0.3">
      <c r="B7" s="398" t="s">
        <v>384</v>
      </c>
      <c r="C7" s="398"/>
      <c r="D7" s="398"/>
      <c r="E7" s="165" t="s">
        <v>383</v>
      </c>
      <c r="F7" s="165" t="s">
        <v>393</v>
      </c>
      <c r="G7" s="165">
        <v>1</v>
      </c>
      <c r="H7" s="399" t="s">
        <v>400</v>
      </c>
      <c r="I7" s="400"/>
    </row>
    <row r="8" spans="2:9" ht="48" customHeight="1" x14ac:dyDescent="0.3">
      <c r="B8" s="398" t="s">
        <v>386</v>
      </c>
      <c r="C8" s="398"/>
      <c r="D8" s="398"/>
      <c r="E8" s="54" t="s">
        <v>385</v>
      </c>
      <c r="F8" s="165" t="s">
        <v>402</v>
      </c>
      <c r="G8" s="54">
        <v>1</v>
      </c>
      <c r="H8" s="401" t="s">
        <v>400</v>
      </c>
      <c r="I8" s="402"/>
    </row>
    <row r="9" spans="2:9" ht="48" customHeight="1" x14ac:dyDescent="0.3">
      <c r="B9" s="398" t="s">
        <v>389</v>
      </c>
      <c r="C9" s="398"/>
      <c r="D9" s="398"/>
      <c r="E9" s="54" t="s">
        <v>387</v>
      </c>
      <c r="F9" s="165" t="s">
        <v>402</v>
      </c>
      <c r="G9" s="54">
        <v>1</v>
      </c>
      <c r="H9" s="401" t="s">
        <v>411</v>
      </c>
      <c r="I9" s="402"/>
    </row>
    <row r="10" spans="2:9" ht="48" customHeight="1" x14ac:dyDescent="0.3">
      <c r="B10" s="398" t="s">
        <v>388</v>
      </c>
      <c r="C10" s="398"/>
      <c r="D10" s="398"/>
      <c r="E10" s="54" t="s">
        <v>391</v>
      </c>
      <c r="F10" s="165" t="s">
        <v>402</v>
      </c>
      <c r="G10" s="54">
        <v>1</v>
      </c>
      <c r="H10" s="401" t="s">
        <v>400</v>
      </c>
      <c r="I10" s="402"/>
    </row>
    <row r="11" spans="2:9" ht="48" customHeight="1" x14ac:dyDescent="0.3">
      <c r="B11" s="398" t="s">
        <v>390</v>
      </c>
      <c r="C11" s="398"/>
      <c r="D11" s="398"/>
      <c r="E11" s="54" t="s">
        <v>394</v>
      </c>
      <c r="F11" s="165" t="s">
        <v>392</v>
      </c>
      <c r="G11" s="54">
        <v>1</v>
      </c>
      <c r="H11" s="401" t="s">
        <v>401</v>
      </c>
      <c r="I11" s="402"/>
    </row>
    <row r="12" spans="2:9" ht="48" customHeight="1" x14ac:dyDescent="0.3">
      <c r="B12" s="398" t="s">
        <v>399</v>
      </c>
      <c r="C12" s="398"/>
      <c r="D12" s="398"/>
      <c r="E12" s="54" t="s">
        <v>396</v>
      </c>
      <c r="F12" s="165" t="s">
        <v>395</v>
      </c>
      <c r="G12" s="54">
        <v>2</v>
      </c>
      <c r="H12" s="401" t="s">
        <v>412</v>
      </c>
      <c r="I12" s="402"/>
    </row>
    <row r="13" spans="2:9" ht="39" customHeight="1" x14ac:dyDescent="0.3">
      <c r="B13" s="398" t="s">
        <v>409</v>
      </c>
      <c r="C13" s="398"/>
      <c r="D13" s="398"/>
      <c r="E13" s="54" t="s">
        <v>396</v>
      </c>
      <c r="F13" s="165" t="s">
        <v>397</v>
      </c>
      <c r="G13" s="54">
        <v>1</v>
      </c>
      <c r="H13" s="401" t="s">
        <v>398</v>
      </c>
      <c r="I13" s="402"/>
    </row>
    <row r="14" spans="2:9" ht="39" customHeight="1" x14ac:dyDescent="0.3">
      <c r="B14" s="398" t="s">
        <v>404</v>
      </c>
      <c r="C14" s="398"/>
      <c r="D14" s="398"/>
      <c r="E14" s="54" t="s">
        <v>414</v>
      </c>
      <c r="F14" s="165" t="s">
        <v>405</v>
      </c>
      <c r="G14" s="54">
        <v>1</v>
      </c>
      <c r="H14" s="401" t="s">
        <v>408</v>
      </c>
      <c r="I14" s="402"/>
    </row>
    <row r="15" spans="2:9" ht="39" customHeight="1" x14ac:dyDescent="0.3">
      <c r="B15" s="398" t="s">
        <v>403</v>
      </c>
      <c r="C15" s="398"/>
      <c r="D15" s="398"/>
      <c r="E15" s="54" t="s">
        <v>396</v>
      </c>
      <c r="F15" s="165" t="s">
        <v>415</v>
      </c>
      <c r="G15" s="54">
        <v>1</v>
      </c>
      <c r="H15" s="401" t="s">
        <v>410</v>
      </c>
      <c r="I15" s="402"/>
    </row>
    <row r="16" spans="2:9" ht="48" customHeight="1" x14ac:dyDescent="0.3">
      <c r="B16" s="398" t="s">
        <v>406</v>
      </c>
      <c r="C16" s="398"/>
      <c r="D16" s="398"/>
      <c r="E16" s="54" t="s">
        <v>413</v>
      </c>
      <c r="F16" s="165" t="s">
        <v>395</v>
      </c>
      <c r="G16" s="54">
        <v>1</v>
      </c>
      <c r="H16" s="401" t="s">
        <v>407</v>
      </c>
      <c r="I16" s="402"/>
    </row>
    <row r="17" spans="2:9" ht="30" customHeight="1" x14ac:dyDescent="0.3">
      <c r="B17" s="51"/>
      <c r="C17" s="51"/>
      <c r="D17" s="51"/>
      <c r="E17" s="52"/>
      <c r="F17" s="52"/>
      <c r="G17" s="52"/>
      <c r="H17" s="53"/>
      <c r="I17" s="53"/>
    </row>
    <row r="18" spans="2:9" ht="30" customHeight="1" x14ac:dyDescent="0.3">
      <c r="B18" s="51"/>
      <c r="C18" s="51"/>
      <c r="D18" s="51"/>
      <c r="E18" s="52"/>
      <c r="F18" s="52"/>
      <c r="G18" s="52"/>
      <c r="H18" s="53"/>
      <c r="I18" s="53"/>
    </row>
    <row r="19" spans="2:9" x14ac:dyDescent="0.3">
      <c r="B19" s="50" t="s">
        <v>196</v>
      </c>
      <c r="C19" s="49"/>
      <c r="D19" s="49"/>
      <c r="E19" s="49"/>
      <c r="F19" s="49"/>
      <c r="G19" s="49"/>
      <c r="H19" s="49"/>
      <c r="I19" s="49"/>
    </row>
    <row r="20" spans="2:9" x14ac:dyDescent="0.3">
      <c r="B20" s="403"/>
      <c r="C20" s="404"/>
      <c r="D20" s="404"/>
      <c r="E20" s="404"/>
      <c r="F20" s="404"/>
      <c r="G20" s="404"/>
      <c r="H20" s="404"/>
      <c r="I20" s="405"/>
    </row>
    <row r="21" spans="2:9" x14ac:dyDescent="0.3">
      <c r="B21" s="406"/>
      <c r="C21" s="407"/>
      <c r="D21" s="407"/>
      <c r="E21" s="407"/>
      <c r="F21" s="407"/>
      <c r="G21" s="407"/>
      <c r="H21" s="407"/>
      <c r="I21" s="408"/>
    </row>
    <row r="22" spans="2:9" x14ac:dyDescent="0.3">
      <c r="B22" s="406"/>
      <c r="C22" s="407"/>
      <c r="D22" s="407"/>
      <c r="E22" s="407"/>
      <c r="F22" s="407"/>
      <c r="G22" s="407"/>
      <c r="H22" s="407"/>
      <c r="I22" s="408"/>
    </row>
    <row r="23" spans="2:9" x14ac:dyDescent="0.3">
      <c r="B23" s="409"/>
      <c r="C23" s="410"/>
      <c r="D23" s="410"/>
      <c r="E23" s="410"/>
      <c r="F23" s="410"/>
      <c r="G23" s="410"/>
      <c r="H23" s="410"/>
      <c r="I23" s="411"/>
    </row>
  </sheetData>
  <sheetProtection algorithmName="SHA-512" hashValue="1l0YWXDHhHQsjBB2H8dTVAKawtJbvNr1wr/D09F6r9CAmrZvy42JeWbOf36siLjebi+gtnpoQ9eyRDiFJl6byQ==" saltValue="T8OwPsRvSMmBw7siPJb1Jg==" spinCount="100000" sheet="1" objects="1" scenarios="1"/>
  <protectedRanges>
    <protectedRange sqref="B7:I16 B20" name="Rango2"/>
    <protectedRange sqref="B6:I11" name="Rango2_1"/>
  </protectedRanges>
  <mergeCells count="25">
    <mergeCell ref="B20:I23"/>
    <mergeCell ref="B14:D14"/>
    <mergeCell ref="H14:I14"/>
    <mergeCell ref="B15:D15"/>
    <mergeCell ref="H15:I15"/>
    <mergeCell ref="B16:D16"/>
    <mergeCell ref="H16:I16"/>
    <mergeCell ref="B11:D11"/>
    <mergeCell ref="H11:I11"/>
    <mergeCell ref="B12:D12"/>
    <mergeCell ref="H12:I12"/>
    <mergeCell ref="B13:D13"/>
    <mergeCell ref="H13:I13"/>
    <mergeCell ref="B8:D8"/>
    <mergeCell ref="H8:I8"/>
    <mergeCell ref="B9:D9"/>
    <mergeCell ref="H9:I9"/>
    <mergeCell ref="B10:D10"/>
    <mergeCell ref="H10:I10"/>
    <mergeCell ref="B3:I3"/>
    <mergeCell ref="B4:I4"/>
    <mergeCell ref="B6:D6"/>
    <mergeCell ref="H6:I6"/>
    <mergeCell ref="B7:D7"/>
    <mergeCell ref="H7:I7"/>
  </mergeCells>
  <pageMargins left="0.70866141732283472" right="0.70866141732283472" top="0.74803149606299213" bottom="0.74803149606299213" header="0.31496062992125984" footer="0.31496062992125984"/>
  <pageSetup paperSize="9" scale="7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7" tint="0.79998168889431442"/>
  </sheetPr>
  <dimension ref="A1:O25"/>
  <sheetViews>
    <sheetView topLeftCell="A9" workbookViewId="0">
      <selection activeCell="I21" sqref="I21"/>
    </sheetView>
  </sheetViews>
  <sheetFormatPr baseColWidth="10" defaultColWidth="11.42578125" defaultRowHeight="16.5" x14ac:dyDescent="0.3"/>
  <cols>
    <col min="1" max="2" width="11.42578125" style="44"/>
    <col min="3" max="6" width="7.42578125" style="44" customWidth="1"/>
    <col min="7" max="7" width="9.42578125" style="44" customWidth="1"/>
    <col min="8" max="8" width="7.42578125" style="44" customWidth="1"/>
    <col min="9" max="9" width="10.42578125" style="44" customWidth="1"/>
    <col min="10" max="14" width="7.42578125" style="44" customWidth="1"/>
    <col min="15" max="16384" width="11.42578125" style="44"/>
  </cols>
  <sheetData>
    <row r="1" spans="1:15" ht="25.5" customHeight="1" x14ac:dyDescent="0.3"/>
    <row r="2" spans="1:15" ht="44.25" customHeight="1" x14ac:dyDescent="0.4">
      <c r="A2" s="45"/>
    </row>
    <row r="3" spans="1:15" ht="25.5" x14ac:dyDescent="0.3">
      <c r="B3" s="251"/>
      <c r="C3" s="251"/>
      <c r="D3" s="251"/>
      <c r="E3" s="251"/>
      <c r="F3" s="251"/>
      <c r="G3" s="251"/>
      <c r="H3" s="251"/>
      <c r="I3" s="251"/>
      <c r="J3" s="251"/>
      <c r="K3" s="251"/>
      <c r="L3" s="251"/>
      <c r="M3" s="251"/>
      <c r="N3" s="251"/>
      <c r="O3" s="251"/>
    </row>
    <row r="4" spans="1:15" ht="52.5" customHeight="1" x14ac:dyDescent="0.3">
      <c r="B4" s="395" t="s">
        <v>203</v>
      </c>
      <c r="C4" s="395"/>
      <c r="D4" s="395"/>
      <c r="E4" s="395"/>
      <c r="F4" s="395"/>
      <c r="G4" s="395"/>
      <c r="H4" s="395"/>
      <c r="I4" s="395"/>
      <c r="J4" s="395"/>
      <c r="K4" s="395"/>
      <c r="L4" s="395"/>
      <c r="M4" s="395"/>
      <c r="N4" s="395"/>
      <c r="O4" s="395"/>
    </row>
    <row r="7" spans="1:15" x14ac:dyDescent="0.3">
      <c r="B7" s="421" t="s">
        <v>204</v>
      </c>
      <c r="C7" s="422"/>
      <c r="D7" s="422"/>
      <c r="E7" s="422"/>
      <c r="F7" s="422"/>
      <c r="G7" s="422"/>
      <c r="H7" s="422"/>
      <c r="I7" s="422"/>
      <c r="J7" s="422"/>
      <c r="K7" s="422"/>
      <c r="L7" s="422"/>
      <c r="M7" s="422"/>
      <c r="N7" s="422"/>
      <c r="O7" s="423"/>
    </row>
    <row r="8" spans="1:15" ht="52.5" customHeight="1" x14ac:dyDescent="0.3">
      <c r="B8" s="55" t="s">
        <v>205</v>
      </c>
      <c r="C8" s="427"/>
      <c r="D8" s="427"/>
      <c r="E8" s="427"/>
      <c r="F8" s="427"/>
      <c r="G8" s="428" t="s">
        <v>206</v>
      </c>
      <c r="H8" s="428"/>
      <c r="I8" s="180"/>
      <c r="J8" s="429" t="s">
        <v>207</v>
      </c>
      <c r="K8" s="429"/>
      <c r="L8" s="181"/>
      <c r="M8" s="56" t="s">
        <v>208</v>
      </c>
      <c r="N8" s="424"/>
      <c r="O8" s="425"/>
    </row>
    <row r="9" spans="1:15" ht="25.5" x14ac:dyDescent="0.35">
      <c r="B9" s="426" t="s">
        <v>209</v>
      </c>
      <c r="C9" s="426"/>
      <c r="D9" s="426"/>
      <c r="E9" s="426"/>
      <c r="F9" s="426"/>
      <c r="G9" s="426"/>
      <c r="H9" s="426"/>
      <c r="I9" s="426"/>
      <c r="J9" s="426"/>
      <c r="K9" s="426"/>
      <c r="L9" s="426"/>
      <c r="M9" s="426"/>
      <c r="N9" s="426"/>
      <c r="O9" s="426"/>
    </row>
    <row r="10" spans="1:15" x14ac:dyDescent="0.3">
      <c r="B10" s="167" t="s">
        <v>210</v>
      </c>
      <c r="C10" s="168" t="s">
        <v>148</v>
      </c>
      <c r="D10" s="168" t="s">
        <v>149</v>
      </c>
      <c r="E10" s="168" t="s">
        <v>150</v>
      </c>
      <c r="F10" s="168" t="s">
        <v>151</v>
      </c>
      <c r="G10" s="168" t="s">
        <v>152</v>
      </c>
      <c r="H10" s="168" t="s">
        <v>153</v>
      </c>
      <c r="I10" s="168" t="s">
        <v>154</v>
      </c>
      <c r="J10" s="168" t="s">
        <v>155</v>
      </c>
      <c r="K10" s="168" t="s">
        <v>156</v>
      </c>
      <c r="L10" s="168" t="s">
        <v>157</v>
      </c>
      <c r="M10" s="168" t="s">
        <v>158</v>
      </c>
      <c r="N10" s="168" t="s">
        <v>159</v>
      </c>
      <c r="O10" s="57" t="s">
        <v>211</v>
      </c>
    </row>
    <row r="11" spans="1:15" x14ac:dyDescent="0.3">
      <c r="B11" s="166">
        <f>+C8</f>
        <v>0</v>
      </c>
      <c r="C11" s="182"/>
      <c r="D11" s="182"/>
      <c r="E11" s="182"/>
      <c r="F11" s="182"/>
      <c r="G11" s="182"/>
      <c r="H11" s="182"/>
      <c r="I11" s="182"/>
      <c r="J11" s="182"/>
      <c r="K11" s="182"/>
      <c r="L11" s="182"/>
      <c r="M11" s="182"/>
      <c r="N11" s="182"/>
      <c r="O11" s="58">
        <f>SUM(C11:N11)</f>
        <v>0</v>
      </c>
    </row>
    <row r="12" spans="1:15" x14ac:dyDescent="0.3">
      <c r="B12" s="167" t="s">
        <v>210</v>
      </c>
      <c r="C12" s="168" t="s">
        <v>148</v>
      </c>
      <c r="D12" s="168" t="s">
        <v>149</v>
      </c>
      <c r="E12" s="168" t="s">
        <v>150</v>
      </c>
      <c r="F12" s="168" t="s">
        <v>151</v>
      </c>
      <c r="G12" s="168" t="s">
        <v>152</v>
      </c>
      <c r="H12" s="168" t="s">
        <v>153</v>
      </c>
      <c r="I12" s="168" t="s">
        <v>154</v>
      </c>
      <c r="J12" s="168" t="s">
        <v>155</v>
      </c>
      <c r="K12" s="168" t="s">
        <v>156</v>
      </c>
      <c r="L12" s="168" t="s">
        <v>157</v>
      </c>
      <c r="M12" s="168" t="s">
        <v>158</v>
      </c>
      <c r="N12" s="168" t="s">
        <v>159</v>
      </c>
      <c r="O12" s="57" t="s">
        <v>212</v>
      </c>
    </row>
    <row r="13" spans="1:15" x14ac:dyDescent="0.3">
      <c r="B13" s="166">
        <f>+C8</f>
        <v>0</v>
      </c>
      <c r="C13" s="182"/>
      <c r="D13" s="182"/>
      <c r="E13" s="182"/>
      <c r="F13" s="182"/>
      <c r="G13" s="182"/>
      <c r="H13" s="182"/>
      <c r="I13" s="182"/>
      <c r="J13" s="182"/>
      <c r="K13" s="182"/>
      <c r="L13" s="182"/>
      <c r="M13" s="182"/>
      <c r="N13" s="182"/>
      <c r="O13" s="58">
        <f>SUM(C13:N13)</f>
        <v>0</v>
      </c>
    </row>
    <row r="14" spans="1:15" x14ac:dyDescent="0.3">
      <c r="B14" s="167" t="s">
        <v>210</v>
      </c>
      <c r="C14" s="168" t="s">
        <v>148</v>
      </c>
      <c r="D14" s="168" t="s">
        <v>149</v>
      </c>
      <c r="E14" s="168" t="s">
        <v>150</v>
      </c>
      <c r="F14" s="168" t="s">
        <v>151</v>
      </c>
      <c r="G14" s="168" t="s">
        <v>152</v>
      </c>
      <c r="H14" s="168" t="s">
        <v>153</v>
      </c>
      <c r="I14" s="168" t="s">
        <v>154</v>
      </c>
      <c r="J14" s="168" t="s">
        <v>155</v>
      </c>
      <c r="K14" s="168" t="s">
        <v>156</v>
      </c>
      <c r="L14" s="168" t="s">
        <v>157</v>
      </c>
      <c r="M14" s="168" t="s">
        <v>158</v>
      </c>
      <c r="N14" s="168" t="s">
        <v>159</v>
      </c>
      <c r="O14" s="57" t="s">
        <v>213</v>
      </c>
    </row>
    <row r="15" spans="1:15" x14ac:dyDescent="0.3">
      <c r="B15" s="166">
        <f>+C8</f>
        <v>0</v>
      </c>
      <c r="C15" s="182"/>
      <c r="D15" s="182"/>
      <c r="E15" s="182"/>
      <c r="F15" s="182"/>
      <c r="G15" s="182"/>
      <c r="H15" s="182"/>
      <c r="I15" s="182"/>
      <c r="J15" s="182"/>
      <c r="K15" s="182"/>
      <c r="L15" s="182"/>
      <c r="M15" s="182"/>
      <c r="N15" s="182"/>
      <c r="O15" s="58">
        <f>SUM(C15:N15)</f>
        <v>0</v>
      </c>
    </row>
    <row r="16" spans="1:15" x14ac:dyDescent="0.3">
      <c r="B16" s="167" t="s">
        <v>210</v>
      </c>
      <c r="C16" s="168" t="s">
        <v>148</v>
      </c>
      <c r="D16" s="168" t="s">
        <v>149</v>
      </c>
      <c r="E16" s="168" t="s">
        <v>150</v>
      </c>
      <c r="F16" s="168" t="s">
        <v>151</v>
      </c>
      <c r="G16" s="168" t="s">
        <v>152</v>
      </c>
      <c r="H16" s="168" t="s">
        <v>153</v>
      </c>
      <c r="I16" s="168" t="s">
        <v>154</v>
      </c>
      <c r="J16" s="168" t="s">
        <v>155</v>
      </c>
      <c r="K16" s="168" t="s">
        <v>156</v>
      </c>
      <c r="L16" s="168" t="s">
        <v>157</v>
      </c>
      <c r="M16" s="168" t="s">
        <v>158</v>
      </c>
      <c r="N16" s="168" t="s">
        <v>159</v>
      </c>
      <c r="O16" s="57" t="s">
        <v>214</v>
      </c>
    </row>
    <row r="17" spans="2:15" x14ac:dyDescent="0.3">
      <c r="B17" s="166">
        <f>+C8</f>
        <v>0</v>
      </c>
      <c r="C17" s="182"/>
      <c r="D17" s="182"/>
      <c r="E17" s="182"/>
      <c r="F17" s="182"/>
      <c r="G17" s="182"/>
      <c r="H17" s="182"/>
      <c r="I17" s="182"/>
      <c r="J17" s="182"/>
      <c r="K17" s="182"/>
      <c r="L17" s="182"/>
      <c r="M17" s="182"/>
      <c r="N17" s="182"/>
      <c r="O17" s="58">
        <f>SUM(C17:N17)</f>
        <v>0</v>
      </c>
    </row>
    <row r="18" spans="2:15" x14ac:dyDescent="0.3">
      <c r="B18" s="167" t="s">
        <v>210</v>
      </c>
      <c r="C18" s="168" t="s">
        <v>148</v>
      </c>
      <c r="D18" s="168" t="s">
        <v>149</v>
      </c>
      <c r="E18" s="168" t="s">
        <v>150</v>
      </c>
      <c r="F18" s="168" t="s">
        <v>151</v>
      </c>
      <c r="G18" s="168" t="s">
        <v>152</v>
      </c>
      <c r="H18" s="168" t="s">
        <v>153</v>
      </c>
      <c r="I18" s="168" t="s">
        <v>154</v>
      </c>
      <c r="J18" s="168" t="s">
        <v>155</v>
      </c>
      <c r="K18" s="168" t="s">
        <v>156</v>
      </c>
      <c r="L18" s="168" t="s">
        <v>157</v>
      </c>
      <c r="M18" s="168" t="s">
        <v>158</v>
      </c>
      <c r="N18" s="168" t="s">
        <v>159</v>
      </c>
      <c r="O18" s="57" t="s">
        <v>215</v>
      </c>
    </row>
    <row r="19" spans="2:15" x14ac:dyDescent="0.3">
      <c r="B19" s="166">
        <f>+C8</f>
        <v>0</v>
      </c>
      <c r="C19" s="182"/>
      <c r="D19" s="182"/>
      <c r="E19" s="182"/>
      <c r="F19" s="182"/>
      <c r="G19" s="182"/>
      <c r="H19" s="182"/>
      <c r="I19" s="182"/>
      <c r="J19" s="182"/>
      <c r="K19" s="182"/>
      <c r="L19" s="182"/>
      <c r="M19" s="182"/>
      <c r="N19" s="182"/>
      <c r="O19" s="58">
        <f>SUM(C19:N19)</f>
        <v>0</v>
      </c>
    </row>
    <row r="20" spans="2:15" x14ac:dyDescent="0.3">
      <c r="B20" s="46"/>
      <c r="C20" s="46"/>
      <c r="D20" s="47"/>
      <c r="E20" s="47"/>
      <c r="F20" s="47"/>
    </row>
    <row r="21" spans="2:15" ht="17.25" thickBot="1" x14ac:dyDescent="0.35">
      <c r="B21" s="50" t="s">
        <v>196</v>
      </c>
      <c r="C21" s="50"/>
      <c r="D21" s="47"/>
      <c r="E21" s="47"/>
      <c r="F21" s="47"/>
    </row>
    <row r="22" spans="2:15" x14ac:dyDescent="0.3">
      <c r="B22" s="412"/>
      <c r="C22" s="413"/>
      <c r="D22" s="413"/>
      <c r="E22" s="413"/>
      <c r="F22" s="413"/>
      <c r="G22" s="413"/>
      <c r="H22" s="413"/>
      <c r="I22" s="413"/>
      <c r="J22" s="413"/>
      <c r="K22" s="413"/>
      <c r="L22" s="413"/>
      <c r="M22" s="413"/>
      <c r="N22" s="413"/>
      <c r="O22" s="414"/>
    </row>
    <row r="23" spans="2:15" x14ac:dyDescent="0.3">
      <c r="B23" s="415"/>
      <c r="C23" s="416"/>
      <c r="D23" s="416"/>
      <c r="E23" s="416"/>
      <c r="F23" s="416"/>
      <c r="G23" s="416"/>
      <c r="H23" s="416"/>
      <c r="I23" s="416"/>
      <c r="J23" s="416"/>
      <c r="K23" s="416"/>
      <c r="L23" s="416"/>
      <c r="M23" s="416"/>
      <c r="N23" s="416"/>
      <c r="O23" s="417"/>
    </row>
    <row r="24" spans="2:15" x14ac:dyDescent="0.3">
      <c r="B24" s="415"/>
      <c r="C24" s="416"/>
      <c r="D24" s="416"/>
      <c r="E24" s="416"/>
      <c r="F24" s="416"/>
      <c r="G24" s="416"/>
      <c r="H24" s="416"/>
      <c r="I24" s="416"/>
      <c r="J24" s="416"/>
      <c r="K24" s="416"/>
      <c r="L24" s="416"/>
      <c r="M24" s="416"/>
      <c r="N24" s="416"/>
      <c r="O24" s="417"/>
    </row>
    <row r="25" spans="2:15" ht="17.25" thickBot="1" x14ac:dyDescent="0.35">
      <c r="B25" s="418"/>
      <c r="C25" s="419"/>
      <c r="D25" s="419"/>
      <c r="E25" s="419"/>
      <c r="F25" s="419"/>
      <c r="G25" s="419"/>
      <c r="H25" s="419"/>
      <c r="I25" s="419"/>
      <c r="J25" s="419"/>
      <c r="K25" s="419"/>
      <c r="L25" s="419"/>
      <c r="M25" s="419"/>
      <c r="N25" s="419"/>
      <c r="O25" s="420"/>
    </row>
  </sheetData>
  <sheetProtection algorithmName="SHA-512" hashValue="EGUxn9tuFat3gNFDWo0psVjPx6HZ24EgwS8vJC4dIgVeiNxn/bzgFuBzessykCR0JsQZjRdutY8hzw/CcxI8yg==" saltValue="bhw5dWMLCdK2n8daZirvCQ==" spinCount="100000" sheet="1" objects="1" scenarios="1"/>
  <protectedRanges>
    <protectedRange sqref="C8 I8 L8 N8 C11:N11 C13:N13 C15:N15 C17:N17 C19:N19 B22" name="Rango1"/>
  </protectedRanges>
  <mergeCells count="9">
    <mergeCell ref="B22:O25"/>
    <mergeCell ref="B7:O7"/>
    <mergeCell ref="N8:O8"/>
    <mergeCell ref="B9:O9"/>
    <mergeCell ref="B3:O3"/>
    <mergeCell ref="B4:O4"/>
    <mergeCell ref="C8:F8"/>
    <mergeCell ref="G8:H8"/>
    <mergeCell ref="J8:K8"/>
  </mergeCells>
  <pageMargins left="0.70866141732283472" right="0.70866141732283472" top="0.74803149606299213" bottom="0.74803149606299213" header="0.31496062992125984" footer="0.31496062992125984"/>
  <pageSetup paperSize="9" scale="7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tint="-0.249977111117893"/>
  </sheetPr>
  <dimension ref="A2:O19"/>
  <sheetViews>
    <sheetView topLeftCell="A9" workbookViewId="0">
      <selection activeCell="G14" sqref="G14"/>
    </sheetView>
  </sheetViews>
  <sheetFormatPr baseColWidth="10" defaultColWidth="11.42578125" defaultRowHeight="16.5" x14ac:dyDescent="0.3"/>
  <cols>
    <col min="1" max="2" width="11.42578125" style="44"/>
    <col min="3" max="6" width="7.42578125" style="44" customWidth="1"/>
    <col min="7" max="7" width="9.42578125" style="44" customWidth="1"/>
    <col min="8" max="8" width="7.42578125" style="44" customWidth="1"/>
    <col min="9" max="9" width="10.42578125" style="44" customWidth="1"/>
    <col min="10" max="14" width="7.42578125" style="44" customWidth="1"/>
    <col min="15" max="16384" width="11.42578125" style="44"/>
  </cols>
  <sheetData>
    <row r="2" spans="1:15" ht="57.75" customHeight="1" x14ac:dyDescent="0.4">
      <c r="A2" s="45"/>
    </row>
    <row r="3" spans="1:15" ht="25.5" x14ac:dyDescent="0.3">
      <c r="B3" s="251"/>
      <c r="C3" s="251"/>
      <c r="D3" s="251"/>
      <c r="E3" s="251"/>
      <c r="F3" s="251"/>
      <c r="G3" s="251"/>
      <c r="H3" s="251"/>
      <c r="I3" s="251"/>
      <c r="J3" s="251"/>
      <c r="K3" s="251"/>
      <c r="L3" s="251"/>
      <c r="M3" s="251"/>
      <c r="N3" s="251"/>
      <c r="O3" s="251"/>
    </row>
    <row r="4" spans="1:15" ht="52.5" customHeight="1" x14ac:dyDescent="0.3">
      <c r="B4" s="395" t="s">
        <v>216</v>
      </c>
      <c r="C4" s="395"/>
      <c r="D4" s="395"/>
      <c r="E4" s="395"/>
      <c r="F4" s="395"/>
      <c r="G4" s="395"/>
      <c r="H4" s="395"/>
      <c r="I4" s="395"/>
      <c r="J4" s="395"/>
      <c r="K4" s="395"/>
      <c r="L4" s="395"/>
      <c r="M4" s="395"/>
      <c r="N4" s="395"/>
      <c r="O4" s="395"/>
    </row>
    <row r="5" spans="1:15" x14ac:dyDescent="0.3">
      <c r="B5" s="46"/>
      <c r="C5" s="46"/>
      <c r="D5" s="47"/>
      <c r="E5" s="47"/>
      <c r="F5" s="47"/>
    </row>
    <row r="6" spans="1:15" s="59" customFormat="1" ht="24.75" customHeight="1" x14ac:dyDescent="0.3">
      <c r="B6" s="430" t="s">
        <v>217</v>
      </c>
      <c r="C6" s="430"/>
      <c r="D6" s="432" t="s">
        <v>218</v>
      </c>
      <c r="E6" s="432"/>
      <c r="F6" s="432"/>
      <c r="G6" s="432" t="s">
        <v>219</v>
      </c>
      <c r="H6" s="432"/>
      <c r="I6" s="432"/>
      <c r="J6" s="432"/>
      <c r="K6" s="432"/>
      <c r="L6" s="432"/>
      <c r="M6" s="432"/>
      <c r="N6" s="432"/>
      <c r="O6" s="432"/>
    </row>
    <row r="7" spans="1:15" ht="48" customHeight="1" x14ac:dyDescent="0.3">
      <c r="B7" s="430" t="s">
        <v>220</v>
      </c>
      <c r="C7" s="430"/>
      <c r="D7" s="431" t="s">
        <v>221</v>
      </c>
      <c r="E7" s="431"/>
      <c r="F7" s="431"/>
      <c r="G7" s="431" t="s">
        <v>221</v>
      </c>
      <c r="H7" s="431"/>
      <c r="I7" s="431"/>
      <c r="J7" s="431"/>
      <c r="K7" s="431"/>
      <c r="L7" s="431"/>
      <c r="M7" s="431"/>
      <c r="N7" s="431"/>
      <c r="O7" s="431"/>
    </row>
    <row r="8" spans="1:15" ht="48" customHeight="1" x14ac:dyDescent="0.3">
      <c r="B8" s="430" t="s">
        <v>222</v>
      </c>
      <c r="C8" s="430"/>
      <c r="D8" s="431" t="s">
        <v>223</v>
      </c>
      <c r="E8" s="431"/>
      <c r="F8" s="431"/>
      <c r="G8" s="431" t="s">
        <v>223</v>
      </c>
      <c r="H8" s="431"/>
      <c r="I8" s="431"/>
      <c r="J8" s="431"/>
      <c r="K8" s="431"/>
      <c r="L8" s="431"/>
      <c r="M8" s="431"/>
      <c r="N8" s="431"/>
      <c r="O8" s="431"/>
    </row>
    <row r="9" spans="1:15" ht="48" customHeight="1" x14ac:dyDescent="0.3">
      <c r="B9" s="430" t="s">
        <v>224</v>
      </c>
      <c r="C9" s="430"/>
      <c r="D9" s="431" t="s">
        <v>225</v>
      </c>
      <c r="E9" s="431"/>
      <c r="F9" s="431"/>
      <c r="G9" s="431" t="s">
        <v>225</v>
      </c>
      <c r="H9" s="431"/>
      <c r="I9" s="431"/>
      <c r="J9" s="431"/>
      <c r="K9" s="431"/>
      <c r="L9" s="431"/>
      <c r="M9" s="431"/>
      <c r="N9" s="431"/>
      <c r="O9" s="431"/>
    </row>
    <row r="10" spans="1:15" ht="48" customHeight="1" x14ac:dyDescent="0.3">
      <c r="B10" s="430" t="s">
        <v>226</v>
      </c>
      <c r="C10" s="430"/>
      <c r="D10" s="431" t="s">
        <v>227</v>
      </c>
      <c r="E10" s="431"/>
      <c r="F10" s="431"/>
      <c r="G10" s="431" t="s">
        <v>227</v>
      </c>
      <c r="H10" s="431"/>
      <c r="I10" s="431"/>
      <c r="J10" s="431"/>
      <c r="K10" s="431"/>
      <c r="L10" s="431"/>
      <c r="M10" s="431"/>
      <c r="N10" s="431"/>
      <c r="O10" s="431"/>
    </row>
    <row r="11" spans="1:15" ht="48" customHeight="1" x14ac:dyDescent="0.3">
      <c r="B11" s="430" t="s">
        <v>228</v>
      </c>
      <c r="C11" s="430"/>
      <c r="D11" s="431" t="s">
        <v>229</v>
      </c>
      <c r="E11" s="431"/>
      <c r="F11" s="431"/>
      <c r="G11" s="431" t="s">
        <v>229</v>
      </c>
      <c r="H11" s="431"/>
      <c r="I11" s="431"/>
      <c r="J11" s="431"/>
      <c r="K11" s="431"/>
      <c r="L11" s="431"/>
      <c r="M11" s="431"/>
      <c r="N11" s="431"/>
      <c r="O11" s="431"/>
    </row>
    <row r="12" spans="1:15" ht="48" customHeight="1" x14ac:dyDescent="0.3">
      <c r="B12" s="430" t="s">
        <v>230</v>
      </c>
      <c r="C12" s="430"/>
      <c r="D12" s="431" t="s">
        <v>231</v>
      </c>
      <c r="E12" s="431"/>
      <c r="F12" s="431"/>
      <c r="G12" s="431" t="s">
        <v>231</v>
      </c>
      <c r="H12" s="431"/>
      <c r="I12" s="431"/>
      <c r="J12" s="431"/>
      <c r="K12" s="431"/>
      <c r="L12" s="431"/>
      <c r="M12" s="431"/>
      <c r="N12" s="431"/>
      <c r="O12" s="431"/>
    </row>
    <row r="13" spans="1:15" ht="48" customHeight="1" x14ac:dyDescent="0.3">
      <c r="B13" s="430" t="s">
        <v>232</v>
      </c>
      <c r="C13" s="430"/>
      <c r="D13" s="431" t="s">
        <v>233</v>
      </c>
      <c r="E13" s="431"/>
      <c r="F13" s="431"/>
      <c r="G13" s="431" t="s">
        <v>233</v>
      </c>
      <c r="H13" s="431"/>
      <c r="I13" s="431"/>
      <c r="J13" s="431"/>
      <c r="K13" s="431"/>
      <c r="L13" s="431"/>
      <c r="M13" s="431"/>
      <c r="N13" s="431"/>
      <c r="O13" s="431"/>
    </row>
    <row r="14" spans="1:15" ht="48" customHeight="1" x14ac:dyDescent="0.3">
      <c r="B14" s="62"/>
      <c r="C14" s="62"/>
      <c r="D14" s="63"/>
      <c r="E14" s="63"/>
      <c r="F14" s="63"/>
      <c r="G14" s="63"/>
      <c r="H14" s="63"/>
      <c r="I14" s="63"/>
      <c r="J14" s="63"/>
      <c r="K14" s="63"/>
      <c r="L14" s="63"/>
      <c r="M14" s="63"/>
      <c r="N14" s="63"/>
      <c r="O14" s="63"/>
    </row>
    <row r="15" spans="1:15" x14ac:dyDescent="0.3">
      <c r="B15" s="50" t="s">
        <v>234</v>
      </c>
      <c r="C15" s="48"/>
      <c r="D15" s="47"/>
      <c r="E15" s="47"/>
      <c r="F15" s="47"/>
    </row>
    <row r="16" spans="1:15" x14ac:dyDescent="0.3">
      <c r="B16" s="433"/>
      <c r="C16" s="434"/>
      <c r="D16" s="434"/>
      <c r="E16" s="434"/>
      <c r="F16" s="434"/>
      <c r="G16" s="434"/>
      <c r="H16" s="434"/>
      <c r="I16" s="434"/>
      <c r="J16" s="434"/>
      <c r="K16" s="434"/>
      <c r="L16" s="434"/>
      <c r="M16" s="434"/>
      <c r="N16" s="434"/>
      <c r="O16" s="435"/>
    </row>
    <row r="17" spans="2:15" x14ac:dyDescent="0.3">
      <c r="B17" s="436"/>
      <c r="C17" s="416"/>
      <c r="D17" s="416"/>
      <c r="E17" s="416"/>
      <c r="F17" s="416"/>
      <c r="G17" s="416"/>
      <c r="H17" s="416"/>
      <c r="I17" s="416"/>
      <c r="J17" s="416"/>
      <c r="K17" s="416"/>
      <c r="L17" s="416"/>
      <c r="M17" s="416"/>
      <c r="N17" s="416"/>
      <c r="O17" s="437"/>
    </row>
    <row r="18" spans="2:15" x14ac:dyDescent="0.3">
      <c r="B18" s="436"/>
      <c r="C18" s="416"/>
      <c r="D18" s="416"/>
      <c r="E18" s="416"/>
      <c r="F18" s="416"/>
      <c r="G18" s="416"/>
      <c r="H18" s="416"/>
      <c r="I18" s="416"/>
      <c r="J18" s="416"/>
      <c r="K18" s="416"/>
      <c r="L18" s="416"/>
      <c r="M18" s="416"/>
      <c r="N18" s="416"/>
      <c r="O18" s="437"/>
    </row>
    <row r="19" spans="2:15" x14ac:dyDescent="0.3">
      <c r="B19" s="438"/>
      <c r="C19" s="439"/>
      <c r="D19" s="439"/>
      <c r="E19" s="439"/>
      <c r="F19" s="439"/>
      <c r="G19" s="439"/>
      <c r="H19" s="439"/>
      <c r="I19" s="439"/>
      <c r="J19" s="439"/>
      <c r="K19" s="439"/>
      <c r="L19" s="439"/>
      <c r="M19" s="439"/>
      <c r="N19" s="439"/>
      <c r="O19" s="440"/>
    </row>
  </sheetData>
  <sheetProtection algorithmName="SHA-512" hashValue="OL62j7Id4ePdro/LZMc1C4jXxhbO2AR2uNN7efD9d/hHs9u6beWsp5aQitpupWER8Wr8TRRZm9HYF761sL40Rw==" saltValue="u50D0V9kLOZ9kk2kp2qd2A==" spinCount="100000" sheet="1" objects="1" scenarios="1"/>
  <protectedRanges>
    <protectedRange sqref="D7:O13 B16" name="Rango1"/>
  </protectedRanges>
  <mergeCells count="27">
    <mergeCell ref="B16:O19"/>
    <mergeCell ref="B11:C11"/>
    <mergeCell ref="D11:F11"/>
    <mergeCell ref="G11:O11"/>
    <mergeCell ref="B12:C12"/>
    <mergeCell ref="D12:F12"/>
    <mergeCell ref="G12:O12"/>
    <mergeCell ref="B10:C10"/>
    <mergeCell ref="D10:F10"/>
    <mergeCell ref="G10:O10"/>
    <mergeCell ref="B13:C13"/>
    <mergeCell ref="D13:F13"/>
    <mergeCell ref="G13:O13"/>
    <mergeCell ref="B8:C8"/>
    <mergeCell ref="D8:F8"/>
    <mergeCell ref="G8:O8"/>
    <mergeCell ref="B9:C9"/>
    <mergeCell ref="D9:F9"/>
    <mergeCell ref="G9:O9"/>
    <mergeCell ref="B7:C7"/>
    <mergeCell ref="D7:F7"/>
    <mergeCell ref="G7:O7"/>
    <mergeCell ref="B3:O3"/>
    <mergeCell ref="B4:O4"/>
    <mergeCell ref="B6:C6"/>
    <mergeCell ref="D6:F6"/>
    <mergeCell ref="G6:O6"/>
  </mergeCells>
  <pageMargins left="0.70866141732283472" right="0.70866141732283472" top="0.74803149606299213" bottom="0.74803149606299213" header="0.31496062992125984" footer="0.31496062992125984"/>
  <pageSetup paperSize="9" scale="7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C3:F32"/>
  <sheetViews>
    <sheetView workbookViewId="0">
      <selection activeCell="K16" sqref="K16"/>
    </sheetView>
  </sheetViews>
  <sheetFormatPr baseColWidth="10" defaultColWidth="11.42578125" defaultRowHeight="15" x14ac:dyDescent="0.25"/>
  <cols>
    <col min="3" max="3" width="49.28515625" style="6" bestFit="1" customWidth="1"/>
  </cols>
  <sheetData>
    <row r="3" spans="3:6" ht="22.5" x14ac:dyDescent="0.3">
      <c r="E3" s="79" t="s">
        <v>235</v>
      </c>
    </row>
    <row r="4" spans="3:6" ht="22.5" x14ac:dyDescent="0.3">
      <c r="C4" s="6" t="s">
        <v>236</v>
      </c>
      <c r="E4" s="79" t="s">
        <v>237</v>
      </c>
    </row>
    <row r="5" spans="3:6" ht="22.5" x14ac:dyDescent="0.3">
      <c r="C5" s="6" t="s">
        <v>238</v>
      </c>
      <c r="E5" s="79" t="s">
        <v>239</v>
      </c>
    </row>
    <row r="9" spans="3:6" x14ac:dyDescent="0.25">
      <c r="C9" s="6" t="s">
        <v>240</v>
      </c>
    </row>
    <row r="10" spans="3:6" ht="26.25" x14ac:dyDescent="0.4">
      <c r="C10" s="6" t="s">
        <v>241</v>
      </c>
      <c r="F10" s="176" t="s">
        <v>242</v>
      </c>
    </row>
    <row r="11" spans="3:6" ht="26.25" x14ac:dyDescent="0.4">
      <c r="C11" s="6" t="s">
        <v>243</v>
      </c>
      <c r="F11" s="176" t="s">
        <v>244</v>
      </c>
    </row>
    <row r="12" spans="3:6" ht="26.25" x14ac:dyDescent="0.4">
      <c r="C12" s="6" t="s">
        <v>245</v>
      </c>
      <c r="F12" s="176" t="s">
        <v>246</v>
      </c>
    </row>
    <row r="13" spans="3:6" ht="26.25" x14ac:dyDescent="0.4">
      <c r="C13" s="6" t="s">
        <v>247</v>
      </c>
      <c r="F13" s="176" t="s">
        <v>248</v>
      </c>
    </row>
    <row r="14" spans="3:6" ht="26.25" x14ac:dyDescent="0.4">
      <c r="C14" s="6" t="s">
        <v>249</v>
      </c>
      <c r="F14" s="176" t="s">
        <v>250</v>
      </c>
    </row>
    <row r="15" spans="3:6" ht="26.25" x14ac:dyDescent="0.4">
      <c r="C15" s="6" t="s">
        <v>251</v>
      </c>
      <c r="F15" s="176" t="s">
        <v>252</v>
      </c>
    </row>
    <row r="16" spans="3:6" ht="26.25" x14ac:dyDescent="0.4">
      <c r="C16" s="6" t="s">
        <v>253</v>
      </c>
      <c r="F16" s="176" t="s">
        <v>254</v>
      </c>
    </row>
    <row r="17" spans="3:6" ht="26.25" x14ac:dyDescent="0.4">
      <c r="C17" s="6" t="s">
        <v>255</v>
      </c>
      <c r="F17" s="176" t="s">
        <v>256</v>
      </c>
    </row>
    <row r="18" spans="3:6" ht="26.25" x14ac:dyDescent="0.4">
      <c r="C18" s="6" t="s">
        <v>257</v>
      </c>
      <c r="F18" s="176" t="s">
        <v>258</v>
      </c>
    </row>
    <row r="19" spans="3:6" ht="26.25" x14ac:dyDescent="0.4">
      <c r="C19" s="6" t="s">
        <v>259</v>
      </c>
      <c r="F19" s="176" t="s">
        <v>260</v>
      </c>
    </row>
    <row r="20" spans="3:6" ht="26.25" x14ac:dyDescent="0.4">
      <c r="C20" s="6" t="s">
        <v>261</v>
      </c>
      <c r="F20" s="176" t="s">
        <v>262</v>
      </c>
    </row>
    <row r="21" spans="3:6" ht="26.25" x14ac:dyDescent="0.4">
      <c r="C21" s="6" t="s">
        <v>263</v>
      </c>
      <c r="F21" s="176" t="s">
        <v>264</v>
      </c>
    </row>
    <row r="22" spans="3:6" ht="26.25" x14ac:dyDescent="0.4">
      <c r="C22" s="6" t="s">
        <v>265</v>
      </c>
      <c r="F22" s="176" t="s">
        <v>266</v>
      </c>
    </row>
    <row r="23" spans="3:6" ht="26.25" x14ac:dyDescent="0.4">
      <c r="C23" s="6" t="s">
        <v>267</v>
      </c>
      <c r="F23" s="176" t="s">
        <v>268</v>
      </c>
    </row>
    <row r="24" spans="3:6" ht="26.25" x14ac:dyDescent="0.4">
      <c r="F24" s="176" t="s">
        <v>269</v>
      </c>
    </row>
    <row r="25" spans="3:6" ht="26.25" x14ac:dyDescent="0.4">
      <c r="C25" s="6" t="s">
        <v>107</v>
      </c>
      <c r="F25" s="176" t="s">
        <v>270</v>
      </c>
    </row>
    <row r="26" spans="3:6" ht="26.25" x14ac:dyDescent="0.4">
      <c r="C26" s="6" t="s">
        <v>271</v>
      </c>
      <c r="D26" s="70">
        <v>20</v>
      </c>
      <c r="F26" s="176" t="s">
        <v>272</v>
      </c>
    </row>
    <row r="27" spans="3:6" ht="26.25" x14ac:dyDescent="0.4">
      <c r="C27" s="6" t="s">
        <v>273</v>
      </c>
      <c r="D27" s="70">
        <v>10</v>
      </c>
      <c r="F27" s="176" t="s">
        <v>274</v>
      </c>
    </row>
    <row r="28" spans="3:6" ht="26.25" x14ac:dyDescent="0.4">
      <c r="C28" s="6" t="s">
        <v>240</v>
      </c>
      <c r="D28" s="70">
        <v>10</v>
      </c>
      <c r="F28" s="176" t="s">
        <v>275</v>
      </c>
    </row>
    <row r="29" spans="3:6" ht="26.25" x14ac:dyDescent="0.4">
      <c r="C29" s="6" t="s">
        <v>241</v>
      </c>
      <c r="D29" s="70">
        <v>10</v>
      </c>
      <c r="F29" s="176" t="s">
        <v>276</v>
      </c>
    </row>
    <row r="30" spans="3:6" x14ac:dyDescent="0.25">
      <c r="C30" s="6" t="s">
        <v>277</v>
      </c>
      <c r="D30" s="70">
        <v>5</v>
      </c>
    </row>
    <row r="31" spans="3:6" x14ac:dyDescent="0.25">
      <c r="C31" s="6" t="s">
        <v>278</v>
      </c>
      <c r="D31" s="70">
        <v>5</v>
      </c>
    </row>
    <row r="32" spans="3:6" x14ac:dyDescent="0.25">
      <c r="C32" s="6" t="s">
        <v>247</v>
      </c>
      <c r="D32" s="70">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NC27WN7QDMQ6-1213215567-632465</_dlc_DocId>
    <_dlc_DocIdUrl xmlns="71013b74-8d76-4286-9854-1c967c63d6ea">
      <Url>https://sena4.sharepoint.com/teams/det/_layouts/15/DocIdRedir.aspx?ID=NC27WN7QDMQ6-1213215567-632465</Url>
      <Description>NC27WN7QDMQ6-1213215567-632465</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62907E-C803-49D2-B636-9D65939E2E58}">
  <ds:schemaRefs>
    <ds:schemaRef ds:uri="http://schemas.microsoft.com/sharepoint/events"/>
  </ds:schemaRefs>
</ds:datastoreItem>
</file>

<file path=customXml/itemProps2.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3.xml><?xml version="1.0" encoding="utf-8"?>
<ds:datastoreItem xmlns:ds="http://schemas.openxmlformats.org/officeDocument/2006/customXml" ds:itemID="{C0910B8B-CCD4-4535-A0E6-B71508AFEDE6}">
  <ds:schemaRefs>
    <ds:schemaRef ds:uri="http://purl.org/dc/terms/"/>
    <ds:schemaRef ds:uri="753d2b70-ea01-4c4d-98d7-6f3a087cc4f5"/>
    <ds:schemaRef ds:uri="http://schemas.openxmlformats.org/package/2006/metadata/core-properties"/>
    <ds:schemaRef ds:uri="http://purl.org/dc/elements/1.1/"/>
    <ds:schemaRef ds:uri="http://schemas.microsoft.com/sharepoint/v3"/>
    <ds:schemaRef ds:uri="http://schemas.microsoft.com/office/infopath/2007/PartnerControls"/>
    <ds:schemaRef ds:uri="http://schemas.microsoft.com/office/2006/metadata/properties"/>
    <ds:schemaRef ds:uri="http://schemas.microsoft.com/office/2006/documentManagement/types"/>
    <ds:schemaRef ds:uri="71013b74-8d76-4286-9854-1c967c63d6ea"/>
    <ds:schemaRef ds:uri="http://www.w3.org/XML/1998/namespace"/>
    <ds:schemaRef ds:uri="http://purl.org/dc/dcmitype/"/>
  </ds:schemaRefs>
</ds:datastoreItem>
</file>

<file path=customXml/itemProps4.xml><?xml version="1.0" encoding="utf-8"?>
<ds:datastoreItem xmlns:ds="http://schemas.openxmlformats.org/officeDocument/2006/customXml" ds:itemID="{8A749934-619F-4D90-833F-C9142D5653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Formulario</vt:lpstr>
      <vt:lpstr>PORTADA</vt:lpstr>
      <vt:lpstr>MODELO DE NEGOCIO</vt:lpstr>
      <vt:lpstr>PLAN DE NEGOCIO</vt:lpstr>
      <vt:lpstr>1- EL EMPRENDEDOR</vt:lpstr>
      <vt:lpstr>2- PROBLEMA O NECESIDAD</vt:lpstr>
      <vt:lpstr>3- QUIÉN ES EL PROTAGONISTA</vt:lpstr>
      <vt:lpstr>4- SOLUCIÓN -PROPUESTA DE VALOR</vt:lpstr>
      <vt:lpstr>5- COMPETENCIA</vt:lpstr>
      <vt:lpstr>6- CANALES</vt:lpstr>
      <vt:lpstr>7- FICHA TÉCNICA PRODUCTO</vt:lpstr>
      <vt:lpstr>8- OPORTUNIDAD COMERCIAL</vt:lpstr>
      <vt:lpstr>9- VALIDACIÓN</vt:lpstr>
      <vt:lpstr>10- LAS CIFRAS</vt:lpstr>
      <vt:lpstr>PROYECCIÓN</vt:lpstr>
      <vt:lpstr>11- EQUIPO DE TRABAJO</vt:lpstr>
      <vt:lpstr>12- NORMATIVIDAD</vt:lpstr>
      <vt:lpstr>13- PROCESO PR-SR</vt:lpstr>
      <vt:lpstr>14- CAPACIDAD INSTALADA</vt:lpstr>
      <vt:lpstr>15- RIESGOS</vt:lpstr>
      <vt:lpstr>Hoja8</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Jhoanna Alexandra Sanchez Molina</cp:lastModifiedBy>
  <cp:revision/>
  <dcterms:created xsi:type="dcterms:W3CDTF">2010-10-31T23:38:13Z</dcterms:created>
  <dcterms:modified xsi:type="dcterms:W3CDTF">2024-03-19T19:31:21Z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2022-10-20T21:24:45Z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d14d65d0-35e8-462d-bfb1-7b7993d5b3cb</vt:lpwstr>
  </property>
  <property fmtid="{D5CDD505-2E9C-101B-9397-08002B2CF9AE}" pid="8" name="MSIP_Label_1299739c-ad3d-4908-806e-4d91151a6e13_ContentBits">
    <vt:lpwstr>0</vt:lpwstr>
  </property>
  <property fmtid="{D5CDD505-2E9C-101B-9397-08002B2CF9AE}" pid="9" name="ContentTypeId">
    <vt:lpwstr>0x01010003F33B767A48804E99F2B22B0453E367</vt:lpwstr>
  </property>
  <property fmtid="{D5CDD505-2E9C-101B-9397-08002B2CF9AE}" pid="10" name="_dlc_DocIdItemGuid">
    <vt:lpwstr>f37e3975-7649-49a5-86f8-eda3362563f9</vt:lpwstr>
  </property>
  <property fmtid="{D5CDD505-2E9C-101B-9397-08002B2CF9AE}" pid="11" name="MediaServiceImageTags">
    <vt:lpwstr/>
  </property>
</Properties>
</file>